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5480" windowHeight="978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Arkusz1!$C$4:$I$336</definedName>
  </definedNames>
  <calcPr calcId="124519"/>
</workbook>
</file>

<file path=xl/calcChain.xml><?xml version="1.0" encoding="utf-8"?>
<calcChain xmlns="http://schemas.openxmlformats.org/spreadsheetml/2006/main">
  <c r="C11" i="1"/>
  <c r="C15" s="1"/>
  <c r="C16" s="1"/>
  <c r="C17" s="1"/>
  <c r="C20" s="1"/>
  <c r="C22" s="1"/>
  <c r="C24" s="1"/>
  <c r="C28" s="1"/>
  <c r="C31" s="1"/>
  <c r="C33" s="1"/>
  <c r="C36" s="1"/>
  <c r="C39" s="1"/>
  <c r="C41" s="1"/>
  <c r="C43" s="1"/>
  <c r="C45" s="1"/>
  <c r="C51" s="1"/>
  <c r="C53" s="1"/>
  <c r="C54" s="1"/>
  <c r="C55" s="1"/>
  <c r="C56" s="1"/>
  <c r="C57" s="1"/>
  <c r="C59" s="1"/>
  <c r="C62" s="1"/>
  <c r="C63" s="1"/>
  <c r="C66" s="1"/>
  <c r="C67" s="1"/>
  <c r="C70" s="1"/>
  <c r="C72" s="1"/>
  <c r="C76" s="1"/>
  <c r="C79" s="1"/>
  <c r="C82" s="1"/>
  <c r="C84" s="1"/>
  <c r="C87" s="1"/>
  <c r="C89" s="1"/>
  <c r="C91" s="1"/>
  <c r="C94" s="1"/>
  <c r="C96" s="1"/>
  <c r="C98" s="1"/>
  <c r="C99" s="1"/>
  <c r="C101" s="1"/>
  <c r="C102" s="1"/>
  <c r="C103" s="1"/>
  <c r="C105" s="1"/>
  <c r="C106" s="1"/>
  <c r="C109" s="1"/>
  <c r="C116" s="1"/>
  <c r="C117" l="1"/>
  <c r="C118" s="1"/>
  <c r="C121" s="1"/>
  <c r="C123" s="1"/>
  <c r="C125" s="1"/>
  <c r="C128" s="1"/>
  <c r="C136" s="1"/>
  <c r="C138" s="1"/>
  <c r="C139" s="1"/>
  <c r="C140" s="1"/>
  <c r="C141" s="1"/>
  <c r="C145" s="1"/>
  <c r="C147" s="1"/>
  <c r="C148" s="1"/>
  <c r="C152" s="1"/>
  <c r="C153" s="1"/>
  <c r="C155" s="1"/>
  <c r="C160" s="1"/>
  <c r="C164" s="1"/>
  <c r="C165" s="1"/>
  <c r="C169" s="1"/>
  <c r="C171" s="1"/>
  <c r="C173" s="1"/>
  <c r="C178" s="1"/>
  <c r="C179" s="1"/>
  <c r="C180" s="1"/>
  <c r="C181" s="1"/>
  <c r="C182" s="1"/>
  <c r="C183" s="1"/>
  <c r="C184" s="1"/>
  <c r="C185" s="1"/>
  <c r="C186" s="1"/>
  <c r="C191" s="1"/>
  <c r="C192" s="1"/>
  <c r="C193" s="1"/>
  <c r="C194" s="1"/>
  <c r="C195" s="1"/>
  <c r="C196" s="1"/>
  <c r="C197" s="1"/>
  <c r="C198" s="1"/>
  <c r="C199" s="1"/>
  <c r="C200" s="1"/>
  <c r="C201" s="1"/>
  <c r="C202" s="1"/>
  <c r="C203" s="1"/>
  <c r="C204" s="1"/>
  <c r="C205" s="1"/>
  <c r="C206" s="1"/>
  <c r="C207" s="1"/>
  <c r="C208" s="1"/>
  <c r="C209" s="1"/>
  <c r="C213" s="1"/>
  <c r="C214" s="1"/>
  <c r="C215" s="1"/>
  <c r="C216" s="1"/>
  <c r="C217" s="1"/>
  <c r="C218" s="1"/>
  <c r="C219" s="1"/>
  <c r="C226" s="1"/>
  <c r="C227" s="1"/>
  <c r="C228" s="1"/>
  <c r="C229" s="1"/>
  <c r="C230" s="1"/>
  <c r="C234" s="1"/>
  <c r="C235" s="1"/>
  <c r="C236" s="1"/>
  <c r="C237" s="1"/>
  <c r="C242" s="1"/>
  <c r="C243" l="1"/>
  <c r="C244" s="1"/>
  <c r="C245" s="1"/>
  <c r="C246" s="1"/>
  <c r="C247" s="1"/>
  <c r="C248" s="1"/>
  <c r="C249" s="1"/>
  <c r="C250" s="1"/>
  <c r="C251" s="1"/>
  <c r="C252" s="1"/>
  <c r="C253" s="1"/>
  <c r="C254" s="1"/>
  <c r="C255" s="1"/>
  <c r="C256" s="1"/>
  <c r="C257" s="1"/>
  <c r="C258" s="1"/>
  <c r="C259" s="1"/>
  <c r="C262" s="1"/>
  <c r="C263" s="1"/>
  <c r="C264" s="1"/>
  <c r="C265" s="1"/>
  <c r="C266" s="1"/>
  <c r="C267" s="1"/>
  <c r="C268" s="1"/>
  <c r="C269" s="1"/>
  <c r="C270" s="1"/>
  <c r="C271" s="1"/>
  <c r="C272" s="1"/>
  <c r="C273" s="1"/>
  <c r="C274" s="1"/>
  <c r="C275" s="1"/>
  <c r="C276" s="1"/>
  <c r="C277" s="1"/>
  <c r="C278" s="1"/>
  <c r="C279" s="1"/>
  <c r="C283" s="1"/>
  <c r="C284" s="1"/>
  <c r="C285" s="1"/>
  <c r="C286" s="1"/>
  <c r="C287" s="1"/>
  <c r="C288" s="1"/>
  <c r="C289" s="1"/>
  <c r="C290" s="1"/>
  <c r="C291" s="1"/>
  <c r="C292" s="1"/>
  <c r="C293" s="1"/>
  <c r="C294" s="1"/>
  <c r="C295" s="1"/>
  <c r="C296" s="1"/>
  <c r="C297" s="1"/>
  <c r="C298" s="1"/>
  <c r="C302" s="1"/>
  <c r="C303" s="1"/>
  <c r="C304" s="1"/>
  <c r="C305" s="1"/>
  <c r="C306" s="1"/>
  <c r="C307" s="1"/>
  <c r="C308" s="1"/>
  <c r="C309" s="1"/>
  <c r="C310" s="1"/>
  <c r="C311" s="1"/>
  <c r="C312" s="1"/>
  <c r="C313" s="1"/>
  <c r="C314" s="1"/>
  <c r="C315" s="1"/>
  <c r="C316" s="1"/>
  <c r="C317" s="1"/>
  <c r="C318" s="1"/>
  <c r="C319" s="1"/>
  <c r="C320" s="1"/>
  <c r="C321" s="1"/>
  <c r="C322" s="1"/>
  <c r="C323" s="1"/>
  <c r="C324" s="1"/>
  <c r="C325" s="1"/>
  <c r="C326" s="1"/>
</calcChain>
</file>

<file path=xl/sharedStrings.xml><?xml version="1.0" encoding="utf-8"?>
<sst xmlns="http://schemas.openxmlformats.org/spreadsheetml/2006/main" count="601" uniqueCount="306">
  <si>
    <t>L.p.</t>
  </si>
  <si>
    <t>Nr. Specyfikacji</t>
  </si>
  <si>
    <t>POZYCJE KOSZTORYSOWE</t>
  </si>
  <si>
    <t>Jednostka</t>
  </si>
  <si>
    <t>Ilość</t>
  </si>
  <si>
    <t>Cena jednostkowa</t>
  </si>
  <si>
    <t>Wartość całkowita netto</t>
  </si>
  <si>
    <t>Roboty drogowe z infrastrukturą</t>
  </si>
  <si>
    <t>D.01.00.00</t>
  </si>
  <si>
    <t>ROBOTY PRZYGOTOWAWCZE</t>
  </si>
  <si>
    <t>D.01.02.04</t>
  </si>
  <si>
    <t>Rozbiórka elementów dróg</t>
  </si>
  <si>
    <t>Rozbiórka krawężnika 20x30cm wraz z ławą betonową z wywozem i utylizacją (betonowy, kamienny)</t>
  </si>
  <si>
    <t>m</t>
  </si>
  <si>
    <t>Rozbiórka obrzeża 8x30cm wraz z ławą piaskową z wywozem i utylizacją</t>
  </si>
  <si>
    <t>D.04.00.01</t>
  </si>
  <si>
    <t>PODBUDOWY</t>
  </si>
  <si>
    <t>D.04.03.01</t>
  </si>
  <si>
    <t>Oczyszczenie i skropienie warstw konstrukcyjnych</t>
  </si>
  <si>
    <t>Oczyszczenie i skropienie mechaniczne podbudowy pomocniczej z kruszywa łamanego stabilizowanego mechanicznie</t>
  </si>
  <si>
    <r>
      <t>m</t>
    </r>
    <r>
      <rPr>
        <vertAlign val="superscript"/>
        <sz val="10"/>
        <color theme="1"/>
        <rFont val="Arial Narrow"/>
        <family val="2"/>
        <charset val="238"/>
      </rPr>
      <t>2</t>
    </r>
  </si>
  <si>
    <t>Oczyszczenie i skropienie mechaniczne podbudowy zasadniczej z betonu asfaltowego</t>
  </si>
  <si>
    <t>Oczyszczenie i skropienie mechaniczne warstwy wyrównawczej i wiążącej z betonu asfaltowego</t>
  </si>
  <si>
    <t>D.04.04.00</t>
  </si>
  <si>
    <t>Podbudowa z kruszywa stabilizowanego mechaniczne</t>
  </si>
  <si>
    <t>D.04.04.02</t>
  </si>
  <si>
    <t>Podbudowa z kruszywa łamanego stabilizowanego mechaniczne</t>
  </si>
  <si>
    <t>Wykonanie podbudowy pomocniczej z kruszywa łamanego stabilizowanego mechanicznie średniej grubości 20 cm</t>
  </si>
  <si>
    <t>D-04.06.02</t>
  </si>
  <si>
    <t>Podbudowa z betonu cementowego B20</t>
  </si>
  <si>
    <t>Wykonanie podbudowy  z betonu B20, grubości 26cm, pod zabruki pachwinowe i wyspy przejezdne</t>
  </si>
  <si>
    <t>D.04.07.01</t>
  </si>
  <si>
    <t>Podbudowa z betonu asfaltowego</t>
  </si>
  <si>
    <t>Wykonanie podbudowy zasadniczej z AC 22 P 35/50, grubości 10 cm</t>
  </si>
  <si>
    <t>D.05.00.00</t>
  </si>
  <si>
    <t>NAWIERZCHNIE</t>
  </si>
  <si>
    <t>D.05.03.00</t>
  </si>
  <si>
    <t>Nawierzchnie twarde ulepszone</t>
  </si>
  <si>
    <t>D.05.03.01</t>
  </si>
  <si>
    <t>Nawierzchnia z kostki kamiennej</t>
  </si>
  <si>
    <t>Wykonanie nawierzchni wysp wtopionych, zabruków pachwinowych, pierścienia ronda</t>
  </si>
  <si>
    <t>(kostka gr. 16cm)</t>
  </si>
  <si>
    <t>D.05.03.05</t>
  </si>
  <si>
    <t>Nawierzchnia z betonu asfaltowego</t>
  </si>
  <si>
    <t>Wykonanie warstwy wiążącej z AC 22 W 35/50, grubości 9cm, dla kategorii KR4</t>
  </si>
  <si>
    <t>D.05.03.13</t>
  </si>
  <si>
    <t>Nawierzchnia z mieszanki mastyksowo-grysowej (SMA)</t>
  </si>
  <si>
    <t>Wykonanie warstwy ścieralnej z SMA 11 PMB 45/80-65, grubości 4 cm</t>
  </si>
  <si>
    <t>D.07.00.00</t>
  </si>
  <si>
    <t>URZĄDZENIA BEZPIECZEŃSTWA RUCHU</t>
  </si>
  <si>
    <t>D.07.02.01</t>
  </si>
  <si>
    <t>Oznakowanie pionowe</t>
  </si>
  <si>
    <t>Ustawienie zespolonych znaków C-9 i U-5b</t>
  </si>
  <si>
    <t>szt</t>
  </si>
  <si>
    <t>D.08.00.00</t>
  </si>
  <si>
    <t>ELEMENTY ULIC</t>
  </si>
  <si>
    <t>D.08.01.01</t>
  </si>
  <si>
    <t>Krawężniki betonowe</t>
  </si>
  <si>
    <t>Zakup i ustawienie krawężnika betonowego 20x30cm na podsypce cementowo piaskowej 1:4 gr. 5cm i ławie betonowej o przekroju 0,0825m2</t>
  </si>
  <si>
    <t>D.08.01.02</t>
  </si>
  <si>
    <t>Krawężniki kamienne</t>
  </si>
  <si>
    <t>Zakup i ustawienie krawężnika kamiennego 20x30cm na podsypce cementowo piaskowej 1:4 gr. 5cm i ławie betonowej o przekroju 0,0825m2</t>
  </si>
  <si>
    <t>D.08.02.05</t>
  </si>
  <si>
    <t>Ścieżka rowerowa z SMA</t>
  </si>
  <si>
    <t>Ułożenie nawierzchni z SMA  3cm na podbudowie z kruszywa łamanego stab. mech. 15 cm i podsypce piaskowej grubości 10cm</t>
  </si>
  <si>
    <t>D.08.06.01</t>
  </si>
  <si>
    <t>Wyspy dzielące i opaski jezdni</t>
  </si>
  <si>
    <t>Ułożenie nawierzchni wysp dzielących z płyt betonowych 30/30/5cm na podsypce cementowo piaskowej 1:4 grubości 5cm</t>
  </si>
  <si>
    <t xml:space="preserve"> RAZEM WARTOŚĆ ROBÓT - NETTO (ul Szymborska)</t>
  </si>
  <si>
    <t>Korekta wysp dzielących na ul. Pomorskiej w Szczecinie</t>
  </si>
  <si>
    <t>D.01.02.02</t>
  </si>
  <si>
    <t>Zdjęcie warstwy humusu lub/i darniny</t>
  </si>
  <si>
    <r>
      <t>Zdjęcie wierzchniej warstwy gleby / humusu gr. 0,5m</t>
    </r>
    <r>
      <rPr>
        <vertAlign val="superscript"/>
        <sz val="10"/>
        <color theme="1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>wraz z wywozem i utylizacją</t>
    </r>
  </si>
  <si>
    <t>Rozbiórka nawierzchni chodnikowej z płyt betonowych grubości 7cm wraz z wywozem do depozytu (90%) i wywozem zniszczonych płyt (10%) wraz z podsypką na wysypisko i utylizacją</t>
  </si>
  <si>
    <t>Rozbiórka naw. wysp dzielących i opasek z płyt bet. grubości 7cm wraz z wywozem do depozytu (90%) i wywozem zniszczonych płyt (10%) wraz z podsypką na wysypisko i utylizacją</t>
  </si>
  <si>
    <t>Przestawienie oznakowania pionowego (demontaż i ponowny montaż) znaki D6</t>
  </si>
  <si>
    <t>szt.</t>
  </si>
  <si>
    <t>D.01.03.02</t>
  </si>
  <si>
    <t>Przebudowa kablowych linii energetycznych oraz oświetlenie dróg</t>
  </si>
  <si>
    <t>Przestawienie słupa oświetleniowego</t>
  </si>
  <si>
    <t>ryczałt</t>
  </si>
  <si>
    <t>D.02.00.00</t>
  </si>
  <si>
    <t>ROBOTY ZIEMNE</t>
  </si>
  <si>
    <t>D.02.03.01</t>
  </si>
  <si>
    <t>Wykonanie nasypów</t>
  </si>
  <si>
    <t>Wykonanie nasypu w gruncie kat. II na skarpach wraz z zagęszczeniem</t>
  </si>
  <si>
    <r>
      <t>m</t>
    </r>
    <r>
      <rPr>
        <vertAlign val="superscript"/>
        <sz val="10"/>
        <color theme="1"/>
        <rFont val="Arial Narrow"/>
        <family val="2"/>
        <charset val="238"/>
      </rPr>
      <t>3</t>
    </r>
  </si>
  <si>
    <t>Plantowanie korony i skarp nasypu</t>
  </si>
  <si>
    <t>D.04.00.00</t>
  </si>
  <si>
    <t>Wykonanie podbudowy pomocniczej z kruszywa łamanego stabilizowanego mechanicznie średniej grubości 25 cm</t>
  </si>
  <si>
    <t>D.05.03.05a</t>
  </si>
  <si>
    <t>Nawierzchnia z betonu asfaltowego (warstwa wiążąca zjazdów)</t>
  </si>
  <si>
    <t>D.07.01.01</t>
  </si>
  <si>
    <t>Oznakowanie poziome</t>
  </si>
  <si>
    <t>Malowanie metodą grubowarstwową.</t>
  </si>
  <si>
    <t>D.08.02.01</t>
  </si>
  <si>
    <t>Chodniki z płyt betonowych</t>
  </si>
  <si>
    <t>Ułożenie nawierzchni z płyt betonowych 50/50/7cm  na podsypce cementowo piaskowej 1:4 gr. 3cm i podsypce piaskowej grubości 10cm</t>
  </si>
  <si>
    <t>D.08.02.01a</t>
  </si>
  <si>
    <t>Chodniki z płyt betonowych o fakturze rozpoznawalnej</t>
  </si>
  <si>
    <t>dla niewidomych i niedowidzących</t>
  </si>
  <si>
    <t>Ułożenie nawierzchni z płyt betonowych 35/35cm, żółych (z guzkami)  na podsypce cementowo piaskowej 1:4 gr. 3cm i podsypce piaskowej grubości 10cm</t>
  </si>
  <si>
    <t>D.08.02.02</t>
  </si>
  <si>
    <t>Ścieżka rowerowa i separacja z brukowej kostki betonowej</t>
  </si>
  <si>
    <t>Ułożenie nawierzchni z kostki betonowej czarnej (separacja) 10/20/8cm  na podsypce cementowo piaskowej 1:4 gr. 3cm i podsypce piaskowej grubości 10cm</t>
  </si>
  <si>
    <t>D.08.03.01</t>
  </si>
  <si>
    <t>Betonowe obrzeża chodnikowe</t>
  </si>
  <si>
    <t>Zakup i ustawienie obrzeża betonowego 8x30cm na podsypce piaskowej gr. 5cm (chodniki i opaski)</t>
  </si>
  <si>
    <t>Zakup i ustawienie obrzeża betonowego 8x30cm na podsypce piaskowej gr. 5cm i ławie betonowej (ścieżki rowerowej)</t>
  </si>
  <si>
    <t>Zakup i ustawienie opornika betonowego 12x25cm na podsypce piaskowej gr. 5cm i ławie betonowej z oporem (ścieżki rowerowe - przejazd przez zjazdy)</t>
  </si>
  <si>
    <t>Ułożenie nawierzchni opaski bezpieczeństwa z płyt betonowych 30/30/5cm na podsypce cementowo piaskowej 1:4 grubości 5cm</t>
  </si>
  <si>
    <t>D.09.00.00.</t>
  </si>
  <si>
    <t>ZIELEŃ DROGOWA</t>
  </si>
  <si>
    <t>D.09.01.01.</t>
  </si>
  <si>
    <t>Nasadzanie drzew, krzewów, zakładanie trawników z pielęgnacją</t>
  </si>
  <si>
    <t xml:space="preserve"> RAZEM WARTOŚĆ ROBÓT - NETTO              (ul. Pomorska)</t>
  </si>
  <si>
    <t>Remont chodnika na ul. Łubinowej w Szczecinie</t>
  </si>
  <si>
    <t>Rozbiórka nawierzchni z płyt betonowych grubości 7cm (chodniki, opaski, wyspy dzielące) wraz z wywozem do depozytu (80%) i wywozem zniszczonych płyt(20%) wraz z podsypką z wywozem na legalne składowisko i utylizacją</t>
  </si>
  <si>
    <t xml:space="preserve"> RAZEM WARTOŚĆ ROBÓT - NETTO               (ul. Łubinowa)</t>
  </si>
  <si>
    <t>Budowa ciągu pieszo- rowerowego przy ul. Pomorskiej w Szczecinie</t>
  </si>
  <si>
    <t>D.01.00.00.</t>
  </si>
  <si>
    <t>1. ROBOTY PRZYGOTOWYWAWCZE</t>
  </si>
  <si>
    <t>Kod CPV: 45111</t>
  </si>
  <si>
    <t>1.1. Zdjęcie warstwy humusu lub/i darniny</t>
  </si>
  <si>
    <t>Zdjęcie wierzchniej warstwy gleby / humusu gr. 0,15m wraz z wywozem i utylizacją</t>
  </si>
  <si>
    <t>m2</t>
  </si>
  <si>
    <t>1.2. Rozbiórka elementów dróg</t>
  </si>
  <si>
    <t xml:space="preserve">Rozbiórka krawężnika 20x30cm wraz z ławą betonową z wywozem i utylizacją </t>
  </si>
  <si>
    <t>regulacja wysokościowa włazu studni kanalizacyjnej</t>
  </si>
  <si>
    <t>D.02.00.00.</t>
  </si>
  <si>
    <t>2. ROBOTY ZIEMNE</t>
  </si>
  <si>
    <t>D.02.01.01</t>
  </si>
  <si>
    <t>2.1. Wykonanie wykopów</t>
  </si>
  <si>
    <t xml:space="preserve">Wykonanie wykopów w gruncie kat.II  z załadunkiem i przemieszczeniem do wbudowania w nasyp </t>
  </si>
  <si>
    <t>m3</t>
  </si>
  <si>
    <t>2.2. Wykonanie nasypów</t>
  </si>
  <si>
    <t xml:space="preserve">Wykoananie nasypów w gruncie kat. II na skarpach wraz z zagęszczeniem </t>
  </si>
  <si>
    <t>3.PODBUDOWY</t>
  </si>
  <si>
    <t>Kod CPV: 45233</t>
  </si>
  <si>
    <t>3.1. Oczyszczenie i skropienie warstw konstrukcyjnych</t>
  </si>
  <si>
    <t>3.2. Podbudowa z kruszywa łamanego stabilizowanego mechanicznie</t>
  </si>
  <si>
    <t>4. NAWIERZCHNIE</t>
  </si>
  <si>
    <t xml:space="preserve">4.1. Nawierzchnie twarde ulepszone </t>
  </si>
  <si>
    <t>4.1.1. Nawierzchnie z betonu asfaltowego ( warstwa wiążąca ciągu pieszo rowerowego)</t>
  </si>
  <si>
    <t>Wykonanie warstwy wiążącej z AC 16 W 50/70, grubości 6cm</t>
  </si>
  <si>
    <t>5. URZĄDZENA BEZPIECZEŃSTWA RUCHU</t>
  </si>
  <si>
    <t>D.07.02.01.</t>
  </si>
  <si>
    <t>5.1. Oznakowanie pionowe</t>
  </si>
  <si>
    <t>Ustawienie słupków stalowych fi 70, zwykłych</t>
  </si>
  <si>
    <t>Przymocowanie tablic znaków drogowych małych i mini</t>
  </si>
  <si>
    <t>D.08.00.00.</t>
  </si>
  <si>
    <t>6. ELEMENTY ULIC</t>
  </si>
  <si>
    <t>D.08.01.01.</t>
  </si>
  <si>
    <t>6.1. Krawężniki betonowe</t>
  </si>
  <si>
    <t>D.08.02.05.</t>
  </si>
  <si>
    <t>6.2. Ciąg pieszo - rowerowy z SMA</t>
  </si>
  <si>
    <t>Wykonanie warstwy ścieralnej z SMA 5, grubości 4 cm</t>
  </si>
  <si>
    <t>D.08.03.01.</t>
  </si>
  <si>
    <t>6.3. Betonowe obrzeże chodnikowe</t>
  </si>
  <si>
    <t>Zakup i ustawienie obrzeża betonmowego 8x30  cm na podsypce piaskowej gr. 5 cm i ławie betonowej ( scieżki rowerowej)</t>
  </si>
  <si>
    <t xml:space="preserve"> RAZEM WARTOŚĆ ROBÓT - NETTO               (r. drogowe CIĄG PIESZO-ROWEROWY)</t>
  </si>
  <si>
    <t>1. LINIA KABLOWA 15 Kv</t>
  </si>
  <si>
    <t>Kopanie rowów dla kabli w sposób ręczny w gruncie kat. III</t>
  </si>
  <si>
    <t>Nasypanie warstwy piasku na dnie rowu kablowego o szerokości do 0,4m</t>
  </si>
  <si>
    <t>Wykopy pionowe ręczne dla urządzenia przeciskowego  wraz z jego zasypaniem w gruncie nienawodnionym  kat. II-IV</t>
  </si>
  <si>
    <t>Przewierty mechaniczne dla rury o śr. fi A 160mm pod drogą</t>
  </si>
  <si>
    <t>Układanie kabli o masie do 2,0kg/m w rowach kablowych ręcznie - kabel XRUHAKXS 1x120/50 mm2                                                                                                              Krotność = 3</t>
  </si>
  <si>
    <t>Układanie kabli o masie do 3,0 kg/m w rurach - kabel XRUHAKXS 1x120/50 mm2       Krotność = 3</t>
  </si>
  <si>
    <t>Zasypywanie rowów dla kabli wykonanych ręcznie w gruncie kat. III</t>
  </si>
  <si>
    <t>Łączenie w rowach kabli wielożyłowych o izolacji papierowej i powłoce ołowianej (Cu do 150 mm2) na U do 20kV z kablami 1-żyłowymi z zastosowaniem mufy przelotowej i muf z taśm izolacyjnych</t>
  </si>
  <si>
    <t>kpl</t>
  </si>
  <si>
    <t>Badanie linii kablowej S.N.</t>
  </si>
  <si>
    <t>odc.</t>
  </si>
  <si>
    <t>Budowa odcinka oświetlenia drogowego w ul. Pomorskiej w Szczecinie</t>
  </si>
  <si>
    <t>1. OŚWIETLENIE ZEWNĘTRZNE</t>
  </si>
  <si>
    <t>Przewierty mechaniczne dla rury o śr. fi A75mm pod drogą</t>
  </si>
  <si>
    <t>Nasypanie warstwy piasku na dnie rowu kablowego o szerokości do 0,4m                  Krotność = 2</t>
  </si>
  <si>
    <t>Układanie kabli o masie do 0,5kg/m w rowach kablowych ręcznie  - kabel YAKY 4x35mm2 Kabel YAKY 4x35mm2, 0,6/1 kV</t>
  </si>
  <si>
    <t>Układanie kabli YAKY 4x35mm2  w słupach i rurach                                                                        Kabel YAKY 4x35mm2, 0,6/1 kV</t>
  </si>
  <si>
    <t>Rury ochronne z PCW ośr. 50 w słupie</t>
  </si>
  <si>
    <t>Przewody uziemiające i wyrównawcze w rowie ułożone luzem drut Dfe/Zn fi 8mm</t>
  </si>
  <si>
    <t>Montaż i stawianie słupów oświetleniowych "MABO" typ MABO 07/60/4</t>
  </si>
  <si>
    <t>Montaż opraw oświetlenia zewnetrznego - Oprawa SGS203 1xSON-T70W IP65/43</t>
  </si>
  <si>
    <t>Montaż przewodów do  opraw oświetleniowych - wciąganie w słupy i wysięgnik przy wysokości latarń do 10m - Przewód 3xDY-750V 2,5 mm2</t>
  </si>
  <si>
    <t>kpl.przew.</t>
  </si>
  <si>
    <t>Podłączenie przewodów pojedynczych o przekroju zyły 35 mm2 na napięcie do 1kV o izolacji i powloce z tworzyw sztucznych</t>
  </si>
  <si>
    <t>szt.żył</t>
  </si>
  <si>
    <t>Zarobienie na sucho końca kabla 4-żyłowego o przekroju żył do 2,5 mm2 pod zaciski lub bolce</t>
  </si>
  <si>
    <t>Badanie linii kablowej N.N. - kabel 4 - żyłowy</t>
  </si>
  <si>
    <t>Badania i pomiary instalacji uziemiającej (pierwszy pomiar)</t>
  </si>
  <si>
    <t>Badania i pomiary instalacji uziemiającej (każdy następny pomiar)</t>
  </si>
  <si>
    <t>Badania i pomiary skuteczności zerowania (pierwszy pomiar)</t>
  </si>
  <si>
    <t>Badania i pomiary skuteczności zerowania (każdy następny pomiar)</t>
  </si>
  <si>
    <t xml:space="preserve">Zabezpieczenie istniejącej infrastruktury TP </t>
  </si>
  <si>
    <t>Wytmiana pokrywy studni 600x1000</t>
  </si>
  <si>
    <t>Wymiana ramy studni 600x1000</t>
  </si>
  <si>
    <t>Podwyższenie o 20 cm włazu studni 600x1000</t>
  </si>
  <si>
    <t>Mechaniczna rozbiórka studni kablowych SK-1</t>
  </si>
  <si>
    <t>stud.</t>
  </si>
  <si>
    <t>Budowa studni kablowych prefabrykowanych rozdzielczych SKR - 1 w gruncie kategorii IV.</t>
  </si>
  <si>
    <t>Pogłębienie o 20 cm studni kablowych SK-2 z masy betonowej i prefabrykatów w gr. kat I-II</t>
  </si>
  <si>
    <t>Uszczelnienie otworów kanalizacji pierwotnej uszczelkami z pianką poliuretanową - 1 rura lub kabel w otworze</t>
  </si>
  <si>
    <t>otw.</t>
  </si>
  <si>
    <t>Zieleń</t>
  </si>
  <si>
    <t>1. ROBOTY PRZYGOTOWAWCZE</t>
  </si>
  <si>
    <t>D.01.02.01.</t>
  </si>
  <si>
    <t>1.1. Gospodarka drzewostanem</t>
  </si>
  <si>
    <t>Kod CPV: 45112</t>
  </si>
  <si>
    <t>Wycinka drzew kolidujących z planowaną inwestycją wraz z wywiezieniem pni, karpiny i gałęzi poza teren budowy na składowisko inwestora lub na legalne składowisko w celu utylizacji</t>
  </si>
  <si>
    <t xml:space="preserve">Wycinka drzew poniżej 10 lat wraz z wywiezieniem pni, karpiny i gałęzi poza teren budowy na legalne składowisko w celu utylizacji </t>
  </si>
  <si>
    <t>Wycinka drzew owocowych wraz z wywiezieniem pni, karpiny i gałęzi poza teren budowy na składowisko inwestora lub na legalne składowisko w celu utylizacji</t>
  </si>
  <si>
    <t>Zabezpieczenie pni drzew przy robotach ziemnych na czas budowy</t>
  </si>
  <si>
    <t>Zabezpieczenie systemu korzeniowego drzew na zcas robót ziemnych wraz z zabiegami</t>
  </si>
  <si>
    <t>2. ZIELEŃ DROGOWA</t>
  </si>
  <si>
    <t>2.1. Przestrzenny układ zieleni</t>
  </si>
  <si>
    <t>Kod CPV: 77310</t>
  </si>
  <si>
    <t>Wykonanie instalacji przeciwoblodzeniowej sączków na wiaduktach ul. Jasnej i  ul. Wiosennej – ul. Łubinowej</t>
  </si>
  <si>
    <t>WIADUKT UL. JASNA</t>
  </si>
  <si>
    <t xml:space="preserve">Instalacja przeciwoblodzeniowa wiaduktu </t>
  </si>
  <si>
    <t>Ręczne kopanie rowów kablowych w gruncie kategorii III o szerokości dna do 0,4m i głębokości do 0,8m</t>
  </si>
  <si>
    <t>Układanie w wykopie rur ochronnych HDPE 50</t>
  </si>
  <si>
    <t>Montaż rur osłonowych HDPE 50 odpornych na UV do konstrukcji wiaduktu</t>
  </si>
  <si>
    <t>Montaż rur osłonowych HDPE 32 odpornych na UV do konstrukcji wiaduktu</t>
  </si>
  <si>
    <t>Wciąganie kabli do rur - kabel YKY2x4</t>
  </si>
  <si>
    <t>Wciąganieprzewodów do rur - przewód YKY3x2,5</t>
  </si>
  <si>
    <t>Montaż puszek instalacyjnych IP 65 dla przewodów o przekroju do 2,5mm2 odpornych na UV</t>
  </si>
  <si>
    <t xml:space="preserve">Montaż rozdzielnicy wraz ze sterownikiem i zabezpieczeniami </t>
  </si>
  <si>
    <t>Montaż grzałek w sączkach wiaduktu</t>
  </si>
  <si>
    <t>Montaż złącza IZK  bezpiecznikiem w słupie</t>
  </si>
  <si>
    <t>Obróbka kabli sygnalizacyjnych wielożyłowych bez pancerza 4- żyłowych</t>
  </si>
  <si>
    <t>Mechaniczne pogrążanie uziomów prętowych w gruncie kategorii III</t>
  </si>
  <si>
    <t>Montaż uziomu powierzchniowego w wykopie o głębokości do 0,60m w gruncie kategorii III</t>
  </si>
  <si>
    <t>Ochrona odgromowa i przeciwporażeniowa - pomiar rezystancji uziemienia, za pierwszy pomiar</t>
  </si>
  <si>
    <t>Pomiary skuteczności zerowania - pierwszy pomiar</t>
  </si>
  <si>
    <t>Pomiary skuteczności zerowania - każdy kolejny pomiar</t>
  </si>
  <si>
    <t>Pomiar rezystancji izolacji i ciągłości żył, kabli do 37 żył</t>
  </si>
  <si>
    <t>odc</t>
  </si>
  <si>
    <t>WIADUKT UL. WIOSENNA - UL. ŁUBINOWA</t>
  </si>
  <si>
    <t>Ochrona odgromowa i przeciwporażeniowa - pomiar rezystancji uziemienia, za każdy następny pomiar</t>
  </si>
  <si>
    <t xml:space="preserve"> RAZEM WARTOŚĆ ROBÓT - NETTO               (instalacja przeciwoblodzeniowa)</t>
  </si>
  <si>
    <t>Ręczne zasypywanie rowów dla kabli o głębokości do 0,6m i szer. Dna do 0,4m w gruncie kat. III</t>
  </si>
  <si>
    <t>Nasypanie warstwy piasku grubości 0,1m na dno rowu kablowego o szer. do 0.4m</t>
  </si>
  <si>
    <t>Ręczne układanie kabli wielożyłowych o masie do 0.5kg/m na napięcie znamionowe poniżej 110kV w rowach kablowych kabel YKY 3x2,5 mm2</t>
  </si>
  <si>
    <t>Montaż uchwytów pod rury winidurowe układane pojedynczo z przygotowaniem podłoża mechanicznie - przykręcenie do kołków plastykowych w podłożu betonowym</t>
  </si>
  <si>
    <t>Rury winidurowe o śr. do 50 mm układane n.t. na gotowych uchwytach</t>
  </si>
  <si>
    <t>Montaż na gotowym podłożu odgałęźników bryzgoszczelnych bakelitowych przez przykręcenie z podłączeniem przewodów kablowych do 2.5 mm2 w powłoce polwinitowej (3 wloty)</t>
  </si>
  <si>
    <t>Układanie kabli wielożyłowych o masie do 0.5kg/m na napięcie znamionowe poniżej 110 kV w rurach pustakach lub kanałach zamkniętych YKY 3x2,5</t>
  </si>
  <si>
    <t>Montaż uchwytów pod rury winidurowe układane pojedynczo z przygotowaniem podłoża mechanicznie - przykręcenie do kołków plastykowych w podłożu betonowym - roboty w budowli na wysokości 4-12 m</t>
  </si>
  <si>
    <t>Rury winidurowe o śr. do 28 mm układane n.t. na gotowych uchwytach</t>
  </si>
  <si>
    <t>Przewody kabelkowe w powłoce polwinitowej (łączny przekrój żył Cu-6/Al.-12mm2) wciągane do rur - Przewód YDY 3x2.5 mm2</t>
  </si>
  <si>
    <t>Montaż tabliczek bezpiecznikowych w słupach</t>
  </si>
  <si>
    <t>Mocowanie śrubami opraw świetlówkowych na ściągach i konstrukcjach  - naświetlacz niesymetryczny, z sodowym źródłem światła, typu PD.70 N-A, o mocy 70W, IP65, II klasy ochronności, firmy Wilkasy.</t>
  </si>
  <si>
    <t>Badanie linii kablowej N.N. - kabel 3-żyłowy</t>
  </si>
  <si>
    <t>pomiar</t>
  </si>
  <si>
    <t>Pomiary natężenia oświetlenia - pierwszy komplet 5 pomiarów dokonywanych na stanowisku</t>
  </si>
  <si>
    <t>kpl.pom.</t>
  </si>
  <si>
    <t xml:space="preserve"> RAZEM WARTOŚĆ ROBÓT - NETTO               (oświetlenie )</t>
  </si>
  <si>
    <t>Przebudowa istniejącego oświetlenia ścieżki rowerowej w ul. A. Struga między ul. Iwaszkiewicza i Botaniczną przebudowa ul. A. Struga w Szczecinie.</t>
  </si>
  <si>
    <t>OŚWIETLENIE ULICY</t>
  </si>
  <si>
    <t>Nasypanie warstwy piasku na dnie rowu kablowego o szerokości do 0.4m                          Krotność = 2</t>
  </si>
  <si>
    <t>Wykopy pionowe ręczne dla urządzenia przyciskowego wraz z jego zasypaniem w gruncie nienawodnionym kat. III-IV</t>
  </si>
  <si>
    <t>Przewierty mechaniczne sterowane dla rury o śr. fiA110mm pod drogą</t>
  </si>
  <si>
    <t>Mechaniczne przeciskanie rur o śr. fi 110mm pod drogami - za pierwszą rurę</t>
  </si>
  <si>
    <t>Układanie kabli o masie do 0,5kg/m w rowach kablowych ręcznie - kabel YAKY 4x35mm2 Kabel YAKY 4x35mm2, 0,6/1kV</t>
  </si>
  <si>
    <t>Układanie kabli  YAKY 4x35mm2 w rurach i słupach                                                        Kabel YAKY 4x35mm2, 0,6/1 kV</t>
  </si>
  <si>
    <t xml:space="preserve">Rury ochronne z PCW o śr. 50 w słupie </t>
  </si>
  <si>
    <t>Podłączenie drutu ocynk. Fi8mm w słupie</t>
  </si>
  <si>
    <t>Podłączenie przewodów pojedynczych o przekroju żyły 10 mm2 pod zaciski lub bolce z zaciskiem PEN linii zasil. w słupie</t>
  </si>
  <si>
    <t>szt. żył</t>
  </si>
  <si>
    <t>Przewody izolowane jednożyłowe o przekroju 10mm2 wciągane do słupa (podłączenie z zaciskiem PEN)</t>
  </si>
  <si>
    <t>Montaż i stawianie słupów oświetleniowych "MABO" typ MABO 06/60/4</t>
  </si>
  <si>
    <t>Montaż opraw oświetlenia zewnętrznego - oprawa typ BOYEN 70 (Boy.4.70) ze źródłem światła MASTER SON-T 70W prod. ES.-SYSTEM</t>
  </si>
  <si>
    <t>Montaż przewodów do opraw oświetleniowych - wciąganie w słupy, rury osłonowe i wysięgniki przy wysokości latarń do 7m                                                                         Przewód YDY-450/750 V 3x2,5mm2</t>
  </si>
  <si>
    <t xml:space="preserve">Podłączenie przewodów pojedynczych o przekroju żyły do 2.5mm2 pod zaciski lub bolce </t>
  </si>
  <si>
    <t xml:space="preserve">Zarobienie na sucho końca kabla 4-żyłowego o przekroju 35mm2 na napięcie do 1kV o izolacji i powłoce z tworzyw sztucznych </t>
  </si>
  <si>
    <t xml:space="preserve">Mufy z tworzyw termokurczliwych przelotowe na kablach energetycznych wielożyłowych o przekroju żył 35mm2 o izolacji i powłoce z tworzyw sztucznych w rowach kablowych </t>
  </si>
  <si>
    <t>Badanie linii kablowej N.N. - kabel 4-żyłowy</t>
  </si>
  <si>
    <t>Badanie i pomiary instalacji uziemiającej (pierwszy pomiar)</t>
  </si>
  <si>
    <t>Badanie i pomiary instalacji uziemiającej (każdy następny pomiar)</t>
  </si>
  <si>
    <t xml:space="preserve"> RAZEM WARTOŚĆ ROBÓT - NETTO               (oświetlenie  ulicy )</t>
  </si>
  <si>
    <t>OGÓŁEM WARTOŚĆ ROBÓT NETTO</t>
  </si>
  <si>
    <t>OGÓŁEM WARTOŚĆ ROBÓT BRUTTO</t>
  </si>
  <si>
    <t>Sadzenie drzew liściastych na terenie płaskim z całkowitym zaprawieniem dołów o wym. 0,7x0,7m (obwód pni 18-22cm), z opalikowaniem i obsypaniem korą oraz pielęgnacją przez 2 lata</t>
  </si>
  <si>
    <t>Sadzenie ozdobnych krzewów liściastych na terenie płaskim z zaprawieniem dołów o wym. 0,5X0,5m ziemią żyzną i obsypaniem korą oraz pielęgnacją przez 2 lata</t>
  </si>
  <si>
    <t>Rozścielenie humusu gr. 15 cm na skarpach z wysianiem trawników typu parkowego oraz pielęgnacją przez 2 lata</t>
  </si>
  <si>
    <t>Zebranie i wywiezienie zanieczyszczeń na legalne składowisko, mechaniczne spulchnienie gleby, rozścielenie warstwy ziemi urodzajnej gr. 15 cm i wysianie trawników typu parkowego na terenie płaskim oraz pielęgnacją przez 2 lata</t>
  </si>
  <si>
    <t xml:space="preserve"> </t>
  </si>
  <si>
    <t xml:space="preserve">                              Likwidacja kolizji z kablem 15kV w ul. Pomorskiej OBRĘB 4065:13/2</t>
  </si>
  <si>
    <t>Trawniki na terenie płaskim  - rozścielenie humusu gr. 15cm i wysianie trawników typu parkowego na terenie płaskim wraz z pielęgnacją przez okres 2 lat</t>
  </si>
  <si>
    <t>Założenie powierzchni trawnikowych wraz z pielęgnacją przez okres 2 lat</t>
  </si>
  <si>
    <t xml:space="preserve"> RAZEM WARTOŚĆ ROBÓT - NETTO               (oświetlenie CIĄG PIESZO-ROWEROWY)</t>
  </si>
  <si>
    <t xml:space="preserve"> RAZEM WARTOŚĆ ROBÓT - NETTO               (TP CIĄG PIESZO-ROWEROWY)</t>
  </si>
  <si>
    <t xml:space="preserve"> RAZEM WARTOŚĆ ROBÓT - NETTO               (zieleń CIĄG PIESZO-ROWEROWY)</t>
  </si>
  <si>
    <t xml:space="preserve"> RAZEM WARTOŚĆ ROBÓT - NETTO               (kolizja kabla CIĄG PIESZO-ROWEROWY)</t>
  </si>
  <si>
    <t>Sprawdzenie i pomiar 1-fazowego obwodu elektrycznego niskiego napięcia</t>
  </si>
  <si>
    <t xml:space="preserve">Uziomy ze stali profilowanej miedziowane o długości 3m (metoda wykonania udarowa) - grunt kat. III                                                                                                                           </t>
  </si>
  <si>
    <t>Wykonanie oświetlenia jezdni pod wiaduktem w Szczecinie w ul. Struga, na skrzyżowaniu z ul. Wiosenną              i ul. Łubinową.</t>
  </si>
  <si>
    <t xml:space="preserve">„Modernizacja dostępu drogowego do Portu w Szczecinie: optymalizacja funkcjonowania infrastruktury drogowej w rejonie ul. A. Struga i ul. Pomorskiej” - Tabela Elementów Rozliczeniowych </t>
  </si>
  <si>
    <t>Korekta wysp dzielących w rejonie skrzyżowania jezdni południowej wspomagającej i ul. Szymborskiej</t>
  </si>
  <si>
    <r>
      <t>m</t>
    </r>
    <r>
      <rPr>
        <vertAlign val="superscript"/>
        <sz val="10"/>
        <color rgb="FFFF0000"/>
        <rFont val="Arial Narrow"/>
        <family val="2"/>
        <charset val="238"/>
      </rPr>
      <t>2</t>
    </r>
  </si>
  <si>
    <t>2a</t>
  </si>
  <si>
    <t>Rozbiórka ścieżki rowerowej o nawierzchni bitumicznej wraz z podbudową i podsypką, z wywozem i utylizacją</t>
  </si>
  <si>
    <t>Wykonanie barier SP-06 pod wiaduktem na ul. Jasnej</t>
  </si>
  <si>
    <t>Ustawienie bariery skrajnej SP-06 z rozstawem słupków co 1m wraz z odcinkami początkowymi i końcowymi (należy uwzględnić niezbędną do wbicia słupków bariery rozbiórkę umocnienia skarpy z kostki betonowej i opaski wzdłuż ścieku oraz powtórne ich ułożenie z dopasowaniem rozebranych elementów po wbiciu słupków.</t>
  </si>
  <si>
    <t>Przymocowanie taśmy bariery SP-06 do ściany przyczółka za pomocą przekładek z ceownika C100 w rozstawie co 1m. Przekładka mocowana do ściany za pomocą kotew wklejanych o długości 100mm</t>
  </si>
  <si>
    <t>Wykonanie warstwy ścieralnej z SMA 5 grubości 4 cm</t>
  </si>
</sst>
</file>

<file path=xl/styles.xml><?xml version="1.0" encoding="utf-8"?>
<styleSheet xmlns="http://schemas.openxmlformats.org/spreadsheetml/2006/main">
  <numFmts count="1">
    <numFmt numFmtId="164" formatCode="_-* #,##0.00\ [$zł-415]_-;\-* #,##0.00\ [$zł-415]_-;_-* &quot;-&quot;??\ [$zł-415]_-;_-@_-"/>
  </numFmts>
  <fonts count="18">
    <font>
      <sz val="11"/>
      <color theme="1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vertAlign val="superscript"/>
      <sz val="10"/>
      <color theme="1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theme="1"/>
      <name val="Arial Narrow"/>
      <family val="2"/>
      <charset val="238"/>
    </font>
    <font>
      <sz val="11"/>
      <color theme="1"/>
      <name val="Times New Roman"/>
      <family val="1"/>
      <charset val="238"/>
    </font>
    <font>
      <sz val="11"/>
      <name val="Czcionka tekstu podstawowego"/>
      <family val="2"/>
      <charset val="238"/>
    </font>
    <font>
      <b/>
      <sz val="14"/>
      <color theme="0"/>
      <name val="Arial Narrow"/>
      <family val="2"/>
      <charset val="238"/>
    </font>
    <font>
      <b/>
      <sz val="14"/>
      <color theme="1"/>
      <name val="Czcionka tekstu podstawowego"/>
      <charset val="238"/>
    </font>
    <font>
      <sz val="10"/>
      <color rgb="FFFF0000"/>
      <name val="Arial Narrow"/>
      <family val="2"/>
      <charset val="238"/>
    </font>
    <font>
      <vertAlign val="superscript"/>
      <sz val="10"/>
      <color rgb="FFFF000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b/>
      <sz val="14"/>
      <color rgb="FFFF0000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7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3" fillId="0" borderId="3" xfId="0" applyFont="1" applyBorder="1"/>
    <xf numFmtId="0" fontId="2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wrapText="1"/>
    </xf>
    <xf numFmtId="0" fontId="2" fillId="0" borderId="8" xfId="0" applyFont="1" applyBorder="1" applyAlignment="1">
      <alignment horizontal="center" wrapText="1"/>
    </xf>
    <xf numFmtId="0" fontId="2" fillId="0" borderId="8" xfId="0" applyFont="1" applyBorder="1" applyAlignment="1">
      <alignment wrapText="1"/>
    </xf>
    <xf numFmtId="0" fontId="3" fillId="0" borderId="8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11" xfId="0" applyFont="1" applyBorder="1" applyAlignment="1">
      <alignment horizontal="center" wrapText="1"/>
    </xf>
    <xf numFmtId="4" fontId="0" fillId="0" borderId="0" xfId="0" applyNumberFormat="1"/>
    <xf numFmtId="0" fontId="3" fillId="0" borderId="6" xfId="0" applyFont="1" applyBorder="1" applyAlignment="1">
      <alignment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0" borderId="14" xfId="0" applyFont="1" applyBorder="1" applyAlignment="1">
      <alignment horizontal="center"/>
    </xf>
    <xf numFmtId="0" fontId="2" fillId="0" borderId="6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7" fillId="0" borderId="15" xfId="0" applyFont="1" applyBorder="1"/>
    <xf numFmtId="0" fontId="2" fillId="0" borderId="6" xfId="0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/>
    <xf numFmtId="0" fontId="2" fillId="0" borderId="14" xfId="0" applyFont="1" applyBorder="1" applyAlignment="1">
      <alignment horizontal="center" wrapText="1"/>
    </xf>
    <xf numFmtId="0" fontId="2" fillId="0" borderId="14" xfId="0" applyFont="1" applyBorder="1" applyAlignment="1">
      <alignment wrapText="1"/>
    </xf>
    <xf numFmtId="0" fontId="3" fillId="0" borderId="15" xfId="0" applyFont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3" fillId="0" borderId="6" xfId="0" applyFont="1" applyBorder="1" applyAlignment="1">
      <alignment horizontal="center" vertical="top"/>
    </xf>
    <xf numFmtId="0" fontId="2" fillId="0" borderId="3" xfId="0" applyFont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3" borderId="3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5" xfId="0" applyFont="1" applyFill="1" applyBorder="1" applyAlignment="1">
      <alignment wrapText="1"/>
    </xf>
    <xf numFmtId="0" fontId="2" fillId="4" borderId="2" xfId="0" applyFont="1" applyFill="1" applyBorder="1" applyAlignment="1">
      <alignment horizontal="center"/>
    </xf>
    <xf numFmtId="0" fontId="2" fillId="4" borderId="5" xfId="0" applyFont="1" applyFill="1" applyBorder="1" applyAlignment="1">
      <alignment wrapText="1"/>
    </xf>
    <xf numFmtId="0" fontId="2" fillId="3" borderId="8" xfId="0" applyFont="1" applyFill="1" applyBorder="1" applyAlignment="1">
      <alignment horizontal="center"/>
    </xf>
    <xf numFmtId="0" fontId="3" fillId="0" borderId="7" xfId="0" applyFont="1" applyBorder="1"/>
    <xf numFmtId="0" fontId="3" fillId="5" borderId="10" xfId="0" applyFont="1" applyFill="1" applyBorder="1"/>
    <xf numFmtId="0" fontId="2" fillId="5" borderId="8" xfId="0" applyFont="1" applyFill="1" applyBorder="1" applyAlignment="1">
      <alignment horizontal="center"/>
    </xf>
    <xf numFmtId="0" fontId="3" fillId="5" borderId="3" xfId="0" applyFont="1" applyFill="1" applyBorder="1"/>
    <xf numFmtId="0" fontId="3" fillId="5" borderId="6" xfId="0" applyFont="1" applyFill="1" applyBorder="1" applyAlignment="1">
      <alignment horizontal="center"/>
    </xf>
    <xf numFmtId="0" fontId="2" fillId="5" borderId="5" xfId="0" applyFont="1" applyFill="1" applyBorder="1"/>
    <xf numFmtId="0" fontId="2" fillId="5" borderId="6" xfId="0" applyFont="1" applyFill="1" applyBorder="1" applyAlignment="1">
      <alignment horizontal="center"/>
    </xf>
    <xf numFmtId="0" fontId="3" fillId="5" borderId="5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3" fillId="5" borderId="2" xfId="0" applyFont="1" applyFill="1" applyBorder="1" applyAlignment="1">
      <alignment wrapText="1"/>
    </xf>
    <xf numFmtId="0" fontId="3" fillId="5" borderId="13" xfId="0" applyFont="1" applyFill="1" applyBorder="1" applyAlignment="1">
      <alignment horizontal="center"/>
    </xf>
    <xf numFmtId="0" fontId="2" fillId="5" borderId="14" xfId="0" applyFont="1" applyFill="1" applyBorder="1" applyAlignment="1">
      <alignment wrapText="1"/>
    </xf>
    <xf numFmtId="0" fontId="3" fillId="5" borderId="10" xfId="0" applyFont="1" applyFill="1" applyBorder="1" applyAlignment="1">
      <alignment horizontal="center"/>
    </xf>
    <xf numFmtId="0" fontId="2" fillId="5" borderId="8" xfId="0" applyFont="1" applyFill="1" applyBorder="1" applyAlignment="1">
      <alignment wrapText="1"/>
    </xf>
    <xf numFmtId="0" fontId="2" fillId="5" borderId="2" xfId="0" applyFont="1" applyFill="1" applyBorder="1" applyAlignment="1">
      <alignment wrapText="1"/>
    </xf>
    <xf numFmtId="0" fontId="2" fillId="5" borderId="11" xfId="0" applyFont="1" applyFill="1" applyBorder="1" applyAlignment="1">
      <alignment wrapText="1"/>
    </xf>
    <xf numFmtId="0" fontId="3" fillId="5" borderId="3" xfId="0" applyFont="1" applyFill="1" applyBorder="1" applyAlignment="1">
      <alignment horizontal="center"/>
    </xf>
    <xf numFmtId="0" fontId="2" fillId="5" borderId="6" xfId="0" applyFont="1" applyFill="1" applyBorder="1" applyAlignment="1">
      <alignment wrapText="1"/>
    </xf>
    <xf numFmtId="0" fontId="2" fillId="5" borderId="14" xfId="0" applyFont="1" applyFill="1" applyBorder="1" applyAlignment="1">
      <alignment horizontal="center"/>
    </xf>
    <xf numFmtId="0" fontId="3" fillId="0" borderId="9" xfId="0" applyFont="1" applyBorder="1" applyAlignment="1">
      <alignment horizontal="center" wrapText="1"/>
    </xf>
    <xf numFmtId="0" fontId="2" fillId="5" borderId="5" xfId="0" applyFont="1" applyFill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9" xfId="0" applyFont="1" applyBorder="1"/>
    <xf numFmtId="0" fontId="3" fillId="0" borderId="10" xfId="0" applyFont="1" applyBorder="1"/>
    <xf numFmtId="0" fontId="3" fillId="5" borderId="1" xfId="0" applyFont="1" applyFill="1" applyBorder="1"/>
    <xf numFmtId="0" fontId="5" fillId="5" borderId="6" xfId="0" applyFont="1" applyFill="1" applyBorder="1"/>
    <xf numFmtId="0" fontId="3" fillId="4" borderId="3" xfId="0" applyFont="1" applyFill="1" applyBorder="1"/>
    <xf numFmtId="0" fontId="3" fillId="4" borderId="6" xfId="0" applyFont="1" applyFill="1" applyBorder="1" applyAlignment="1">
      <alignment horizontal="center"/>
    </xf>
    <xf numFmtId="0" fontId="2" fillId="4" borderId="6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2" fillId="4" borderId="11" xfId="0" applyFont="1" applyFill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3" fillId="5" borderId="2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5" borderId="3" xfId="0" applyFont="1" applyFill="1" applyBorder="1" applyAlignment="1">
      <alignment vertical="center"/>
    </xf>
    <xf numFmtId="0" fontId="5" fillId="5" borderId="8" xfId="0" applyFont="1" applyFill="1" applyBorder="1" applyAlignment="1">
      <alignment vertical="center"/>
    </xf>
    <xf numFmtId="0" fontId="5" fillId="5" borderId="6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4" borderId="3" xfId="0" applyFont="1" applyFill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vertical="center"/>
    </xf>
    <xf numFmtId="0" fontId="3" fillId="5" borderId="1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4" borderId="6" xfId="0" applyFont="1" applyFill="1" applyBorder="1" applyAlignment="1">
      <alignment vertical="center"/>
    </xf>
    <xf numFmtId="4" fontId="3" fillId="4" borderId="2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0" fillId="6" borderId="0" xfId="0" applyFill="1"/>
    <xf numFmtId="4" fontId="5" fillId="7" borderId="13" xfId="0" applyNumberFormat="1" applyFont="1" applyFill="1" applyBorder="1" applyAlignment="1">
      <alignment horizontal="center" vertical="center"/>
    </xf>
    <xf numFmtId="4" fontId="5" fillId="7" borderId="17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wrapText="1"/>
    </xf>
    <xf numFmtId="0" fontId="3" fillId="4" borderId="5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wrapText="1"/>
    </xf>
    <xf numFmtId="0" fontId="3" fillId="4" borderId="3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/>
    </xf>
    <xf numFmtId="0" fontId="3" fillId="0" borderId="5" xfId="0" applyFont="1" applyBorder="1"/>
    <xf numFmtId="0" fontId="3" fillId="0" borderId="16" xfId="0" applyFont="1" applyBorder="1" applyAlignment="1">
      <alignment wrapText="1"/>
    </xf>
    <xf numFmtId="0" fontId="10" fillId="0" borderId="0" xfId="0" applyFont="1" applyAlignment="1">
      <alignment horizontal="justify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6" xfId="0" applyFont="1" applyBorder="1" applyAlignment="1">
      <alignment vertical="center" wrapText="1"/>
    </xf>
    <xf numFmtId="0" fontId="2" fillId="0" borderId="28" xfId="0" applyFont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4" fontId="11" fillId="8" borderId="0" xfId="0" applyNumberFormat="1" applyFont="1" applyFill="1"/>
    <xf numFmtId="0" fontId="0" fillId="8" borderId="0" xfId="0" applyFill="1"/>
    <xf numFmtId="2" fontId="3" fillId="0" borderId="7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0" fontId="2" fillId="5" borderId="0" xfId="0" applyFont="1" applyFill="1" applyBorder="1"/>
    <xf numFmtId="0" fontId="3" fillId="5" borderId="0" xfId="0" applyFont="1" applyFill="1" applyBorder="1" applyAlignment="1">
      <alignment vertical="center"/>
    </xf>
    <xf numFmtId="0" fontId="3" fillId="5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wrapText="1"/>
    </xf>
    <xf numFmtId="0" fontId="2" fillId="5" borderId="0" xfId="0" applyFont="1" applyFill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5" fillId="0" borderId="6" xfId="0" applyFont="1" applyBorder="1" applyAlignment="1">
      <alignment horizontal="left"/>
    </xf>
    <xf numFmtId="0" fontId="1" fillId="0" borderId="0" xfId="0" applyFont="1" applyBorder="1"/>
    <xf numFmtId="0" fontId="2" fillId="0" borderId="0" xfId="0" applyFont="1" applyBorder="1" applyAlignment="1">
      <alignment wrapText="1"/>
    </xf>
    <xf numFmtId="0" fontId="14" fillId="0" borderId="1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/>
    </xf>
    <xf numFmtId="0" fontId="14" fillId="0" borderId="2" xfId="0" applyFont="1" applyBorder="1" applyAlignment="1">
      <alignment wrapText="1"/>
    </xf>
    <xf numFmtId="0" fontId="14" fillId="0" borderId="2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8" xfId="0" applyFont="1" applyBorder="1" applyAlignment="1">
      <alignment wrapText="1"/>
    </xf>
    <xf numFmtId="0" fontId="14" fillId="0" borderId="8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wrapText="1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/>
    </xf>
    <xf numFmtId="0" fontId="14" fillId="0" borderId="6" xfId="0" applyFont="1" applyBorder="1" applyAlignment="1">
      <alignment wrapText="1"/>
    </xf>
    <xf numFmtId="0" fontId="14" fillId="0" borderId="6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wrapText="1"/>
    </xf>
    <xf numFmtId="0" fontId="14" fillId="0" borderId="6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/>
    </xf>
    <xf numFmtId="4" fontId="14" fillId="0" borderId="3" xfId="0" applyNumberFormat="1" applyFont="1" applyBorder="1" applyAlignment="1">
      <alignment horizontal="center" vertical="center"/>
    </xf>
    <xf numFmtId="0" fontId="14" fillId="0" borderId="14" xfId="0" applyFont="1" applyBorder="1" applyAlignment="1">
      <alignment horizontal="center" wrapText="1"/>
    </xf>
    <xf numFmtId="0" fontId="14" fillId="0" borderId="12" xfId="0" applyFont="1" applyBorder="1" applyAlignment="1">
      <alignment wrapText="1"/>
    </xf>
    <xf numFmtId="0" fontId="14" fillId="0" borderId="1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wrapText="1"/>
    </xf>
    <xf numFmtId="0" fontId="5" fillId="9" borderId="12" xfId="0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0" borderId="12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3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3" fillId="0" borderId="1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5" borderId="13" xfId="0" applyFont="1" applyFill="1" applyBorder="1" applyAlignment="1">
      <alignment horizontal="center"/>
    </xf>
    <xf numFmtId="0" fontId="2" fillId="5" borderId="25" xfId="0" applyFont="1" applyFill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5" fillId="7" borderId="23" xfId="0" applyNumberFormat="1" applyFont="1" applyFill="1" applyBorder="1" applyAlignment="1">
      <alignment horizontal="center" vertical="center"/>
    </xf>
    <xf numFmtId="4" fontId="5" fillId="7" borderId="24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12" xfId="0" applyFont="1" applyBorder="1"/>
    <xf numFmtId="0" fontId="5" fillId="0" borderId="11" xfId="0" applyFont="1" applyBorder="1"/>
    <xf numFmtId="0" fontId="5" fillId="0" borderId="2" xfId="0" applyFont="1" applyBorder="1"/>
    <xf numFmtId="0" fontId="2" fillId="5" borderId="13" xfId="0" applyFont="1" applyFill="1" applyBorder="1" applyAlignment="1">
      <alignment horizontal="center" wrapText="1"/>
    </xf>
    <xf numFmtId="0" fontId="2" fillId="5" borderId="25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5" fillId="7" borderId="31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4" fontId="5" fillId="7" borderId="30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wrapText="1"/>
    </xf>
    <xf numFmtId="0" fontId="17" fillId="0" borderId="11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4" fontId="12" fillId="8" borderId="0" xfId="0" applyNumberFormat="1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5" xfId="0" applyFont="1" applyBorder="1"/>
    <xf numFmtId="0" fontId="5" fillId="0" borderId="6" xfId="0" applyFont="1" applyBorder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L334"/>
  <sheetViews>
    <sheetView tabSelected="1" view="pageBreakPreview" topLeftCell="C145" zoomScale="175" zoomScaleSheetLayoutView="175" workbookViewId="0">
      <selection activeCell="E77" sqref="E77"/>
    </sheetView>
  </sheetViews>
  <sheetFormatPr defaultRowHeight="14.25"/>
  <cols>
    <col min="5" max="5" width="43.75" customWidth="1"/>
    <col min="6" max="8" width="9" style="89"/>
    <col min="9" max="9" width="13.625" style="89" customWidth="1"/>
    <col min="10" max="10" width="9.875" bestFit="1" customWidth="1"/>
    <col min="11" max="11" width="13.125" bestFit="1" customWidth="1"/>
  </cols>
  <sheetData>
    <row r="3" spans="3:9" ht="15" thickBot="1"/>
    <row r="4" spans="3:9" ht="42.75" customHeight="1" thickBot="1">
      <c r="C4" s="258" t="s">
        <v>297</v>
      </c>
      <c r="D4" s="259"/>
      <c r="E4" s="259"/>
      <c r="F4" s="259"/>
      <c r="G4" s="259"/>
      <c r="H4" s="259"/>
      <c r="I4" s="260"/>
    </row>
    <row r="5" spans="3:9" ht="39" thickBot="1">
      <c r="C5" s="1" t="s">
        <v>0</v>
      </c>
      <c r="D5" s="2" t="s">
        <v>1</v>
      </c>
      <c r="E5" s="3" t="s">
        <v>2</v>
      </c>
      <c r="F5" s="90" t="s">
        <v>3</v>
      </c>
      <c r="G5" s="129" t="s">
        <v>4</v>
      </c>
      <c r="H5" s="90" t="s">
        <v>5</v>
      </c>
      <c r="I5" s="90" t="s">
        <v>6</v>
      </c>
    </row>
    <row r="6" spans="3:9" ht="18.75" thickBot="1">
      <c r="C6" s="278" t="s">
        <v>298</v>
      </c>
      <c r="D6" s="279"/>
      <c r="E6" s="279"/>
      <c r="F6" s="279"/>
      <c r="G6" s="279"/>
      <c r="H6" s="279"/>
      <c r="I6" s="280"/>
    </row>
    <row r="7" spans="3:9" ht="18.75" thickBot="1">
      <c r="C7" s="4"/>
      <c r="D7" s="264" t="s">
        <v>7</v>
      </c>
      <c r="E7" s="265"/>
      <c r="F7" s="265"/>
      <c r="G7" s="265"/>
      <c r="H7" s="265"/>
      <c r="I7" s="266"/>
    </row>
    <row r="8" spans="3:9" ht="15" thickBot="1">
      <c r="C8" s="5"/>
      <c r="D8" s="6" t="s">
        <v>8</v>
      </c>
      <c r="E8" s="7" t="s">
        <v>9</v>
      </c>
      <c r="F8" s="91"/>
      <c r="G8" s="130"/>
      <c r="H8" s="144"/>
      <c r="I8" s="145"/>
    </row>
    <row r="9" spans="3:9" ht="19.5" customHeight="1" thickBot="1">
      <c r="C9" s="209"/>
      <c r="D9" s="8" t="s">
        <v>10</v>
      </c>
      <c r="E9" s="9" t="s">
        <v>11</v>
      </c>
      <c r="F9" s="92"/>
      <c r="G9" s="216"/>
      <c r="H9" s="146"/>
      <c r="I9" s="111"/>
    </row>
    <row r="10" spans="3:9" ht="26.25" thickBot="1">
      <c r="C10" s="212">
        <v>1</v>
      </c>
      <c r="D10" s="10"/>
      <c r="E10" s="11" t="s">
        <v>12</v>
      </c>
      <c r="F10" s="93" t="s">
        <v>13</v>
      </c>
      <c r="G10" s="131">
        <v>48</v>
      </c>
      <c r="H10" s="147"/>
      <c r="I10" s="148"/>
    </row>
    <row r="11" spans="3:9" ht="27.75" customHeight="1" thickBot="1">
      <c r="C11" s="111">
        <f>C10+1</f>
        <v>2</v>
      </c>
      <c r="D11" s="10"/>
      <c r="E11" s="183" t="s">
        <v>14</v>
      </c>
      <c r="F11" s="94" t="s">
        <v>13</v>
      </c>
      <c r="G11" s="202">
        <v>6</v>
      </c>
      <c r="H11" s="149"/>
      <c r="I11" s="148"/>
    </row>
    <row r="12" spans="3:9" ht="27.75" customHeight="1" thickBot="1">
      <c r="C12" s="236" t="s">
        <v>300</v>
      </c>
      <c r="D12" s="247"/>
      <c r="E12" s="248" t="s">
        <v>301</v>
      </c>
      <c r="F12" s="235" t="s">
        <v>299</v>
      </c>
      <c r="G12" s="246">
        <v>6</v>
      </c>
      <c r="H12" s="249"/>
      <c r="I12" s="250"/>
    </row>
    <row r="13" spans="3:9" ht="15" thickBot="1">
      <c r="C13" s="191"/>
      <c r="D13" s="18" t="s">
        <v>15</v>
      </c>
      <c r="E13" s="7" t="s">
        <v>16</v>
      </c>
      <c r="F13" s="95"/>
      <c r="G13" s="130"/>
      <c r="H13" s="150"/>
      <c r="I13" s="105"/>
    </row>
    <row r="14" spans="3:9" ht="15" thickBot="1">
      <c r="C14" s="111"/>
      <c r="D14" s="19" t="s">
        <v>17</v>
      </c>
      <c r="E14" s="9" t="s">
        <v>18</v>
      </c>
      <c r="F14" s="96"/>
      <c r="G14" s="215"/>
      <c r="H14" s="151"/>
      <c r="I14" s="212"/>
    </row>
    <row r="15" spans="3:9" ht="26.25" thickBot="1">
      <c r="C15" s="211">
        <f>C11+1</f>
        <v>3</v>
      </c>
      <c r="D15" s="20"/>
      <c r="E15" s="11" t="s">
        <v>19</v>
      </c>
      <c r="F15" s="97" t="s">
        <v>20</v>
      </c>
      <c r="G15" s="131">
        <v>6</v>
      </c>
      <c r="H15" s="147"/>
      <c r="I15" s="148"/>
    </row>
    <row r="16" spans="3:9" ht="26.25" thickBot="1">
      <c r="C16" s="211">
        <f>C15+1</f>
        <v>4</v>
      </c>
      <c r="D16" s="20"/>
      <c r="E16" s="14" t="s">
        <v>21</v>
      </c>
      <c r="F16" s="98" t="s">
        <v>20</v>
      </c>
      <c r="G16" s="202">
        <v>6</v>
      </c>
      <c r="H16" s="149"/>
      <c r="I16" s="148"/>
    </row>
    <row r="17" spans="3:9" ht="26.25" thickBot="1">
      <c r="C17" s="211">
        <f>C16+1</f>
        <v>5</v>
      </c>
      <c r="D17" s="20"/>
      <c r="E17" s="24" t="s">
        <v>22</v>
      </c>
      <c r="F17" s="96" t="s">
        <v>20</v>
      </c>
      <c r="G17" s="216">
        <v>6</v>
      </c>
      <c r="H17" s="149"/>
      <c r="I17" s="148"/>
    </row>
    <row r="18" spans="3:9" ht="15" thickBot="1">
      <c r="C18" s="17"/>
      <c r="D18" s="18" t="s">
        <v>23</v>
      </c>
      <c r="E18" s="25" t="s">
        <v>24</v>
      </c>
      <c r="F18" s="99"/>
      <c r="G18" s="132"/>
      <c r="H18" s="150"/>
      <c r="I18" s="185"/>
    </row>
    <row r="19" spans="3:9" ht="15" thickBot="1">
      <c r="C19" s="213"/>
      <c r="D19" s="19" t="s">
        <v>25</v>
      </c>
      <c r="E19" s="9" t="s">
        <v>26</v>
      </c>
      <c r="F19" s="96"/>
      <c r="G19" s="215"/>
      <c r="H19" s="151"/>
      <c r="I19" s="148"/>
    </row>
    <row r="20" spans="3:9" ht="26.25" thickBot="1">
      <c r="C20" s="122">
        <f>C17+1</f>
        <v>6</v>
      </c>
      <c r="D20" s="20"/>
      <c r="E20" s="11" t="s">
        <v>27</v>
      </c>
      <c r="F20" s="97" t="s">
        <v>20</v>
      </c>
      <c r="G20" s="131">
        <v>6</v>
      </c>
      <c r="H20" s="147"/>
      <c r="I20" s="148"/>
    </row>
    <row r="21" spans="3:9" ht="15" thickBot="1">
      <c r="C21" s="212"/>
      <c r="D21" s="26" t="s">
        <v>28</v>
      </c>
      <c r="E21" s="184" t="s">
        <v>29</v>
      </c>
      <c r="F21" s="98"/>
      <c r="G21" s="202"/>
      <c r="H21" s="149"/>
      <c r="I21" s="148"/>
    </row>
    <row r="22" spans="3:9" ht="26.25" thickBot="1">
      <c r="C22" s="111">
        <f>C20+1</f>
        <v>7</v>
      </c>
      <c r="D22" s="20"/>
      <c r="E22" s="14" t="s">
        <v>30</v>
      </c>
      <c r="F22" s="98" t="s">
        <v>20</v>
      </c>
      <c r="G22" s="202">
        <v>33</v>
      </c>
      <c r="H22" s="149"/>
      <c r="I22" s="148"/>
    </row>
    <row r="23" spans="3:9" ht="15" thickBot="1">
      <c r="C23" s="211"/>
      <c r="D23" s="26" t="s">
        <v>31</v>
      </c>
      <c r="E23" s="27" t="s">
        <v>32</v>
      </c>
      <c r="F23" s="98"/>
      <c r="G23" s="202"/>
      <c r="H23" s="149"/>
      <c r="I23" s="148"/>
    </row>
    <row r="24" spans="3:9" ht="15.75" thickBot="1">
      <c r="C24" s="111">
        <f>C22+1</f>
        <v>8</v>
      </c>
      <c r="D24" s="20"/>
      <c r="E24" s="24" t="s">
        <v>33</v>
      </c>
      <c r="F24" s="96" t="s">
        <v>20</v>
      </c>
      <c r="G24" s="216">
        <v>6</v>
      </c>
      <c r="H24" s="149"/>
      <c r="I24" s="148"/>
    </row>
    <row r="25" spans="3:9" ht="15" thickBot="1">
      <c r="C25" s="17"/>
      <c r="D25" s="18" t="s">
        <v>34</v>
      </c>
      <c r="E25" s="25" t="s">
        <v>35</v>
      </c>
      <c r="F25" s="99"/>
      <c r="G25" s="132"/>
      <c r="H25" s="150"/>
      <c r="I25" s="105"/>
    </row>
    <row r="26" spans="3:9" ht="15" thickBot="1">
      <c r="C26" s="5"/>
      <c r="D26" s="6" t="s">
        <v>36</v>
      </c>
      <c r="E26" s="7" t="s">
        <v>37</v>
      </c>
      <c r="F26" s="95"/>
      <c r="G26" s="130"/>
      <c r="H26" s="150"/>
      <c r="I26" s="105"/>
    </row>
    <row r="27" spans="3:9" ht="15" thickBot="1">
      <c r="C27" s="213"/>
      <c r="D27" s="19" t="s">
        <v>38</v>
      </c>
      <c r="E27" s="9" t="s">
        <v>39</v>
      </c>
      <c r="F27" s="100"/>
      <c r="G27" s="215"/>
      <c r="H27" s="152"/>
      <c r="I27" s="212"/>
    </row>
    <row r="28" spans="3:9" ht="25.5">
      <c r="C28" s="267">
        <f>C24+1</f>
        <v>9</v>
      </c>
      <c r="D28" s="269"/>
      <c r="E28" s="28" t="s">
        <v>40</v>
      </c>
      <c r="F28" s="267" t="s">
        <v>20</v>
      </c>
      <c r="G28" s="271">
        <v>33</v>
      </c>
      <c r="H28" s="267"/>
      <c r="I28" s="273"/>
    </row>
    <row r="29" spans="3:9" ht="15" thickBot="1">
      <c r="C29" s="268"/>
      <c r="D29" s="270"/>
      <c r="E29" s="14" t="s">
        <v>41</v>
      </c>
      <c r="F29" s="268"/>
      <c r="G29" s="272"/>
      <c r="H29" s="268"/>
      <c r="I29" s="274"/>
    </row>
    <row r="30" spans="3:9" ht="15" thickBot="1">
      <c r="C30" s="211"/>
      <c r="D30" s="26" t="s">
        <v>42</v>
      </c>
      <c r="E30" s="9" t="s">
        <v>43</v>
      </c>
      <c r="F30" s="100"/>
      <c r="G30" s="215"/>
      <c r="H30" s="149"/>
      <c r="I30" s="212"/>
    </row>
    <row r="31" spans="3:9" ht="26.25" thickBot="1">
      <c r="C31" s="122">
        <f>C28+1</f>
        <v>10</v>
      </c>
      <c r="D31" s="19"/>
      <c r="E31" s="11" t="s">
        <v>44</v>
      </c>
      <c r="F31" s="97" t="s">
        <v>20</v>
      </c>
      <c r="G31" s="131">
        <v>6</v>
      </c>
      <c r="H31" s="149"/>
      <c r="I31" s="148"/>
    </row>
    <row r="32" spans="3:9" ht="24" customHeight="1" thickBot="1">
      <c r="C32" s="111"/>
      <c r="D32" s="26" t="s">
        <v>45</v>
      </c>
      <c r="E32" s="9" t="s">
        <v>46</v>
      </c>
      <c r="F32" s="96"/>
      <c r="G32" s="215"/>
      <c r="H32" s="149"/>
      <c r="I32" s="212"/>
    </row>
    <row r="33" spans="3:10" ht="29.25" customHeight="1" thickBot="1">
      <c r="C33" s="122">
        <f>C31+1</f>
        <v>11</v>
      </c>
      <c r="D33" s="22"/>
      <c r="E33" s="11" t="s">
        <v>47</v>
      </c>
      <c r="F33" s="97" t="s">
        <v>20</v>
      </c>
      <c r="G33" s="131">
        <v>6</v>
      </c>
      <c r="H33" s="149"/>
      <c r="I33" s="148"/>
    </row>
    <row r="34" spans="3:10" ht="15" thickBot="1">
      <c r="C34" s="192"/>
      <c r="D34" s="29" t="s">
        <v>48</v>
      </c>
      <c r="E34" s="27" t="s">
        <v>49</v>
      </c>
      <c r="F34" s="98"/>
      <c r="G34" s="202"/>
      <c r="H34" s="149"/>
      <c r="I34" s="212"/>
    </row>
    <row r="35" spans="3:10" ht="15" thickBot="1">
      <c r="C35" s="192"/>
      <c r="D35" s="29" t="s">
        <v>50</v>
      </c>
      <c r="E35" s="27" t="s">
        <v>51</v>
      </c>
      <c r="F35" s="98"/>
      <c r="G35" s="202"/>
      <c r="H35" s="149"/>
      <c r="I35" s="212"/>
    </row>
    <row r="36" spans="3:10" ht="15" thickBot="1">
      <c r="C36" s="211">
        <f>C33+1</f>
        <v>12</v>
      </c>
      <c r="D36" s="22"/>
      <c r="E36" s="14" t="s">
        <v>52</v>
      </c>
      <c r="F36" s="98" t="s">
        <v>53</v>
      </c>
      <c r="G36" s="202">
        <v>2</v>
      </c>
      <c r="H36" s="149"/>
      <c r="I36" s="148"/>
    </row>
    <row r="37" spans="3:10" ht="15" thickBot="1">
      <c r="C37" s="17"/>
      <c r="D37" s="6" t="s">
        <v>54</v>
      </c>
      <c r="E37" s="7" t="s">
        <v>55</v>
      </c>
      <c r="F37" s="101"/>
      <c r="G37" s="133"/>
      <c r="H37" s="150"/>
      <c r="I37" s="105"/>
    </row>
    <row r="38" spans="3:10" ht="15" thickBot="1">
      <c r="C38" s="213"/>
      <c r="D38" s="19" t="s">
        <v>56</v>
      </c>
      <c r="E38" s="9" t="s">
        <v>57</v>
      </c>
      <c r="F38" s="102"/>
      <c r="G38" s="216"/>
      <c r="H38" s="151"/>
      <c r="I38" s="212"/>
    </row>
    <row r="39" spans="3:10" ht="39" thickBot="1">
      <c r="C39" s="122">
        <f>C36+1</f>
        <v>13</v>
      </c>
      <c r="D39" s="15"/>
      <c r="E39" s="11" t="s">
        <v>58</v>
      </c>
      <c r="F39" s="93" t="s">
        <v>13</v>
      </c>
      <c r="G39" s="131">
        <v>21</v>
      </c>
      <c r="H39" s="147"/>
      <c r="I39" s="148"/>
    </row>
    <row r="40" spans="3:10" ht="15" thickBot="1">
      <c r="C40" s="111"/>
      <c r="D40" s="19" t="s">
        <v>59</v>
      </c>
      <c r="E40" s="27" t="s">
        <v>60</v>
      </c>
      <c r="F40" s="94"/>
      <c r="G40" s="202"/>
      <c r="H40" s="149"/>
      <c r="I40" s="212"/>
    </row>
    <row r="41" spans="3:10" ht="39" thickBot="1">
      <c r="C41" s="122">
        <f>C39+1</f>
        <v>14</v>
      </c>
      <c r="D41" s="10"/>
      <c r="E41" s="14" t="s">
        <v>61</v>
      </c>
      <c r="F41" s="94" t="s">
        <v>13</v>
      </c>
      <c r="G41" s="202">
        <v>16</v>
      </c>
      <c r="H41" s="149"/>
      <c r="I41" s="148"/>
    </row>
    <row r="42" spans="3:10" ht="15" thickBot="1">
      <c r="C42" s="212"/>
      <c r="D42" s="26" t="s">
        <v>62</v>
      </c>
      <c r="E42" s="27" t="s">
        <v>63</v>
      </c>
      <c r="F42" s="98"/>
      <c r="G42" s="202"/>
      <c r="H42" s="149"/>
      <c r="I42" s="212"/>
    </row>
    <row r="43" spans="3:10" ht="26.25" thickBot="1">
      <c r="C43" s="212">
        <f>C41+1</f>
        <v>15</v>
      </c>
      <c r="D43" s="20"/>
      <c r="E43" s="14" t="s">
        <v>64</v>
      </c>
      <c r="F43" s="98" t="s">
        <v>20</v>
      </c>
      <c r="G43" s="202">
        <v>6</v>
      </c>
      <c r="H43" s="149"/>
      <c r="I43" s="148"/>
    </row>
    <row r="44" spans="3:10" ht="15" thickBot="1">
      <c r="C44" s="212"/>
      <c r="D44" s="26" t="s">
        <v>65</v>
      </c>
      <c r="E44" s="27" t="s">
        <v>66</v>
      </c>
      <c r="F44" s="94"/>
      <c r="G44" s="202"/>
      <c r="H44" s="149"/>
      <c r="I44" s="212"/>
    </row>
    <row r="45" spans="3:10" ht="26.25" thickBot="1">
      <c r="C45" s="212">
        <f>C43+1</f>
        <v>16</v>
      </c>
      <c r="D45" s="20"/>
      <c r="E45" s="24" t="s">
        <v>67</v>
      </c>
      <c r="F45" s="96" t="s">
        <v>20</v>
      </c>
      <c r="G45" s="216">
        <v>26</v>
      </c>
      <c r="H45" s="151"/>
      <c r="I45" s="148"/>
    </row>
    <row r="46" spans="3:10" ht="31.5" customHeight="1" thickBot="1">
      <c r="C46" s="21"/>
      <c r="D46" s="30"/>
      <c r="E46" s="30"/>
      <c r="F46" s="275" t="s">
        <v>68</v>
      </c>
      <c r="G46" s="276"/>
      <c r="H46" s="277"/>
      <c r="I46" s="169"/>
      <c r="J46" s="13"/>
    </row>
    <row r="47" spans="3:10" ht="23.25" customHeight="1" thickBot="1">
      <c r="C47" s="278" t="s">
        <v>69</v>
      </c>
      <c r="D47" s="279"/>
      <c r="E47" s="279"/>
      <c r="F47" s="279"/>
      <c r="G47" s="279"/>
      <c r="H47" s="279"/>
      <c r="I47" s="280"/>
    </row>
    <row r="48" spans="3:10" ht="18" customHeight="1" thickBot="1">
      <c r="C48" s="213"/>
      <c r="D48" s="281" t="s">
        <v>7</v>
      </c>
      <c r="E48" s="282"/>
      <c r="F48" s="282"/>
      <c r="G48" s="282"/>
      <c r="H48" s="282"/>
      <c r="I48" s="283"/>
    </row>
    <row r="49" spans="3:11" ht="15" thickBot="1">
      <c r="C49" s="17"/>
      <c r="D49" s="6" t="s">
        <v>8</v>
      </c>
      <c r="E49" s="7" t="s">
        <v>9</v>
      </c>
      <c r="F49" s="91"/>
      <c r="G49" s="130"/>
      <c r="H49" s="144"/>
      <c r="I49" s="145"/>
    </row>
    <row r="50" spans="3:11" ht="15" thickBot="1">
      <c r="C50" s="209"/>
      <c r="D50" s="8" t="s">
        <v>70</v>
      </c>
      <c r="E50" s="31" t="s">
        <v>71</v>
      </c>
      <c r="F50" s="98"/>
      <c r="G50" s="118"/>
      <c r="H50" s="149"/>
      <c r="I50" s="212"/>
    </row>
    <row r="51" spans="3:11" ht="15.75" thickBot="1">
      <c r="C51" s="209">
        <f>C45+1</f>
        <v>17</v>
      </c>
      <c r="D51" s="15"/>
      <c r="E51" s="33" t="s">
        <v>72</v>
      </c>
      <c r="F51" s="94" t="s">
        <v>20</v>
      </c>
      <c r="G51" s="202">
        <v>152</v>
      </c>
      <c r="H51" s="149"/>
      <c r="I51" s="148"/>
      <c r="K51" s="167"/>
    </row>
    <row r="52" spans="3:11" ht="15" thickBot="1">
      <c r="C52" s="209"/>
      <c r="D52" s="8" t="s">
        <v>10</v>
      </c>
      <c r="E52" s="27" t="s">
        <v>11</v>
      </c>
      <c r="F52" s="103"/>
      <c r="G52" s="202"/>
      <c r="H52" s="201"/>
      <c r="I52" s="148"/>
      <c r="K52" s="167"/>
    </row>
    <row r="53" spans="3:11" ht="39" thickBot="1">
      <c r="C53" s="212">
        <f>C51+1</f>
        <v>18</v>
      </c>
      <c r="D53" s="10"/>
      <c r="E53" s="14" t="s">
        <v>73</v>
      </c>
      <c r="F53" s="94" t="s">
        <v>20</v>
      </c>
      <c r="G53" s="202">
        <v>126</v>
      </c>
      <c r="H53" s="149"/>
      <c r="I53" s="148"/>
      <c r="K53" s="167"/>
    </row>
    <row r="54" spans="3:11" ht="39" thickBot="1">
      <c r="C54" s="212">
        <f>C53+1</f>
        <v>19</v>
      </c>
      <c r="D54" s="10"/>
      <c r="E54" s="14" t="s">
        <v>74</v>
      </c>
      <c r="F54" s="94" t="s">
        <v>20</v>
      </c>
      <c r="G54" s="202">
        <v>172</v>
      </c>
      <c r="H54" s="149"/>
      <c r="I54" s="148"/>
      <c r="K54" s="167"/>
    </row>
    <row r="55" spans="3:11" ht="26.25" thickBot="1">
      <c r="C55" s="212">
        <f t="shared" ref="C55:C57" si="0">C54+1</f>
        <v>20</v>
      </c>
      <c r="D55" s="10"/>
      <c r="E55" s="14" t="s">
        <v>12</v>
      </c>
      <c r="F55" s="94" t="s">
        <v>13</v>
      </c>
      <c r="G55" s="202">
        <v>227</v>
      </c>
      <c r="H55" s="149"/>
      <c r="I55" s="148"/>
      <c r="K55" s="167"/>
    </row>
    <row r="56" spans="3:11" ht="26.25" thickBot="1">
      <c r="C56" s="212">
        <f t="shared" si="0"/>
        <v>21</v>
      </c>
      <c r="D56" s="15"/>
      <c r="E56" s="14" t="s">
        <v>14</v>
      </c>
      <c r="F56" s="94" t="s">
        <v>13</v>
      </c>
      <c r="G56" s="202">
        <v>165</v>
      </c>
      <c r="H56" s="149"/>
      <c r="I56" s="148"/>
      <c r="K56" s="167"/>
    </row>
    <row r="57" spans="3:11" ht="26.25" thickBot="1">
      <c r="C57" s="212">
        <f t="shared" si="0"/>
        <v>22</v>
      </c>
      <c r="D57" s="10"/>
      <c r="E57" s="24" t="s">
        <v>75</v>
      </c>
      <c r="F57" s="216" t="s">
        <v>76</v>
      </c>
      <c r="G57" s="210">
        <v>2</v>
      </c>
      <c r="H57" s="215"/>
      <c r="I57" s="148"/>
      <c r="K57" s="167"/>
    </row>
    <row r="58" spans="3:11" ht="26.25" thickBot="1">
      <c r="C58" s="212"/>
      <c r="D58" s="34" t="s">
        <v>77</v>
      </c>
      <c r="E58" s="35" t="s">
        <v>78</v>
      </c>
      <c r="F58" s="284"/>
      <c r="G58" s="285"/>
      <c r="H58" s="153"/>
      <c r="I58" s="148"/>
      <c r="K58" s="167"/>
    </row>
    <row r="59" spans="3:11" ht="15" thickBot="1">
      <c r="C59" s="212">
        <f>C57+1</f>
        <v>23</v>
      </c>
      <c r="D59" s="22"/>
      <c r="E59" s="11" t="s">
        <v>79</v>
      </c>
      <c r="F59" s="286" t="s">
        <v>80</v>
      </c>
      <c r="G59" s="287"/>
      <c r="H59" s="131"/>
      <c r="I59" s="148"/>
      <c r="K59" s="167"/>
    </row>
    <row r="60" spans="3:11" ht="15" thickBot="1">
      <c r="C60" s="37"/>
      <c r="D60" s="38" t="s">
        <v>81</v>
      </c>
      <c r="E60" s="7" t="s">
        <v>82</v>
      </c>
      <c r="F60" s="95"/>
      <c r="G60" s="130"/>
      <c r="H60" s="150"/>
      <c r="I60" s="185"/>
      <c r="K60" s="167"/>
    </row>
    <row r="61" spans="3:11" ht="15" thickBot="1">
      <c r="C61" s="209"/>
      <c r="D61" s="8" t="s">
        <v>83</v>
      </c>
      <c r="E61" s="27" t="s">
        <v>84</v>
      </c>
      <c r="F61" s="96"/>
      <c r="G61" s="215"/>
      <c r="H61" s="149"/>
      <c r="I61" s="148"/>
      <c r="K61" s="167"/>
    </row>
    <row r="62" spans="3:11" ht="26.25" thickBot="1">
      <c r="C62" s="212">
        <f>C59+1</f>
        <v>24</v>
      </c>
      <c r="D62" s="20"/>
      <c r="E62" s="14" t="s">
        <v>85</v>
      </c>
      <c r="F62" s="93" t="s">
        <v>86</v>
      </c>
      <c r="G62" s="131">
        <v>84</v>
      </c>
      <c r="H62" s="149"/>
      <c r="I62" s="148"/>
      <c r="K62" s="167"/>
    </row>
    <row r="63" spans="3:11" ht="15.75" thickBot="1">
      <c r="C63" s="212">
        <f>C62+1</f>
        <v>25</v>
      </c>
      <c r="D63" s="20"/>
      <c r="E63" s="24" t="s">
        <v>87</v>
      </c>
      <c r="F63" s="102" t="s">
        <v>20</v>
      </c>
      <c r="G63" s="216">
        <v>86</v>
      </c>
      <c r="H63" s="149"/>
      <c r="I63" s="148"/>
      <c r="K63" s="167"/>
    </row>
    <row r="64" spans="3:11" ht="15" thickBot="1">
      <c r="C64" s="5"/>
      <c r="D64" s="18" t="s">
        <v>88</v>
      </c>
      <c r="E64" s="25" t="s">
        <v>16</v>
      </c>
      <c r="F64" s="99"/>
      <c r="G64" s="132"/>
      <c r="H64" s="150"/>
      <c r="I64" s="105"/>
      <c r="K64" s="167"/>
    </row>
    <row r="65" spans="3:11" ht="15" thickBot="1">
      <c r="C65" s="213"/>
      <c r="D65" s="19" t="s">
        <v>17</v>
      </c>
      <c r="E65" s="9" t="s">
        <v>18</v>
      </c>
      <c r="F65" s="96"/>
      <c r="G65" s="215"/>
      <c r="H65" s="151"/>
      <c r="I65" s="148"/>
      <c r="K65" s="167"/>
    </row>
    <row r="66" spans="3:11" ht="26.25" thickBot="1">
      <c r="C66" s="232">
        <f>C63+1</f>
        <v>26</v>
      </c>
      <c r="D66" s="233"/>
      <c r="E66" s="234" t="s">
        <v>19</v>
      </c>
      <c r="F66" s="235" t="s">
        <v>299</v>
      </c>
      <c r="G66" s="230">
        <v>98</v>
      </c>
      <c r="H66" s="147"/>
      <c r="I66" s="148"/>
      <c r="K66" s="167"/>
    </row>
    <row r="67" spans="3:11" ht="26.25" thickBot="1">
      <c r="C67" s="236">
        <f>C66+1</f>
        <v>27</v>
      </c>
      <c r="D67" s="233"/>
      <c r="E67" s="237" t="s">
        <v>22</v>
      </c>
      <c r="F67" s="238" t="s">
        <v>299</v>
      </c>
      <c r="G67" s="231">
        <v>98</v>
      </c>
      <c r="H67" s="149"/>
      <c r="I67" s="148"/>
      <c r="K67" s="167"/>
    </row>
    <row r="68" spans="3:11" ht="15" thickBot="1">
      <c r="C68" s="17"/>
      <c r="D68" s="18" t="s">
        <v>23</v>
      </c>
      <c r="E68" s="25" t="s">
        <v>24</v>
      </c>
      <c r="F68" s="99"/>
      <c r="G68" s="132"/>
      <c r="H68" s="150"/>
      <c r="I68" s="105"/>
      <c r="K68" s="167"/>
    </row>
    <row r="69" spans="3:11" ht="15" thickBot="1">
      <c r="C69" s="213"/>
      <c r="D69" s="19" t="s">
        <v>25</v>
      </c>
      <c r="E69" s="9" t="s">
        <v>26</v>
      </c>
      <c r="F69" s="96"/>
      <c r="G69" s="215"/>
      <c r="H69" s="151"/>
      <c r="I69" s="148"/>
      <c r="K69" s="167"/>
    </row>
    <row r="70" spans="3:11" ht="26.25" thickBot="1">
      <c r="C70" s="239">
        <f>C67+1</f>
        <v>28</v>
      </c>
      <c r="D70" s="233"/>
      <c r="E70" s="240" t="s">
        <v>89</v>
      </c>
      <c r="F70" s="241" t="s">
        <v>299</v>
      </c>
      <c r="G70" s="242">
        <v>98</v>
      </c>
      <c r="H70" s="147"/>
      <c r="I70" s="148"/>
      <c r="K70" s="167"/>
    </row>
    <row r="71" spans="3:11" ht="15" thickBot="1">
      <c r="C71" s="122"/>
      <c r="D71" s="26" t="s">
        <v>28</v>
      </c>
      <c r="E71" s="39" t="s">
        <v>29</v>
      </c>
      <c r="F71" s="97"/>
      <c r="G71" s="131"/>
      <c r="H71" s="149"/>
      <c r="I71" s="207"/>
      <c r="K71" s="167"/>
    </row>
    <row r="72" spans="3:11" ht="26.25" thickBot="1">
      <c r="C72" s="111">
        <f>C70+1</f>
        <v>29</v>
      </c>
      <c r="D72" s="20"/>
      <c r="E72" s="14" t="s">
        <v>30</v>
      </c>
      <c r="F72" s="98" t="s">
        <v>20</v>
      </c>
      <c r="G72" s="202">
        <v>112</v>
      </c>
      <c r="H72" s="149"/>
      <c r="I72" s="148"/>
      <c r="K72" s="167"/>
    </row>
    <row r="73" spans="3:11" ht="15" thickBot="1">
      <c r="C73" s="17"/>
      <c r="D73" s="18" t="s">
        <v>34</v>
      </c>
      <c r="E73" s="7" t="s">
        <v>35</v>
      </c>
      <c r="F73" s="95"/>
      <c r="G73" s="130"/>
      <c r="H73" s="150"/>
      <c r="I73" s="164"/>
      <c r="K73" s="167"/>
    </row>
    <row r="74" spans="3:11" ht="15" thickBot="1">
      <c r="C74" s="5"/>
      <c r="D74" s="6" t="s">
        <v>36</v>
      </c>
      <c r="E74" s="7" t="s">
        <v>37</v>
      </c>
      <c r="F74" s="95"/>
      <c r="G74" s="130"/>
      <c r="H74" s="150"/>
      <c r="I74" s="164"/>
      <c r="K74" s="167"/>
    </row>
    <row r="75" spans="3:11" ht="15" thickBot="1">
      <c r="C75" s="213"/>
      <c r="D75" s="19" t="s">
        <v>38</v>
      </c>
      <c r="E75" s="9" t="s">
        <v>39</v>
      </c>
      <c r="F75" s="100"/>
      <c r="G75" s="215"/>
      <c r="H75" s="152"/>
      <c r="I75" s="207"/>
      <c r="K75" s="167"/>
    </row>
    <row r="76" spans="3:11" ht="25.5">
      <c r="C76" s="267">
        <f>C72+1</f>
        <v>30</v>
      </c>
      <c r="D76" s="269"/>
      <c r="E76" s="28" t="s">
        <v>40</v>
      </c>
      <c r="F76" s="267" t="s">
        <v>20</v>
      </c>
      <c r="G76" s="271">
        <v>112</v>
      </c>
      <c r="H76" s="267"/>
      <c r="I76" s="273"/>
      <c r="K76" s="167"/>
    </row>
    <row r="77" spans="3:11" ht="15" thickBot="1">
      <c r="C77" s="268"/>
      <c r="D77" s="270"/>
      <c r="E77" s="14" t="s">
        <v>41</v>
      </c>
      <c r="F77" s="268"/>
      <c r="G77" s="272"/>
      <c r="H77" s="268"/>
      <c r="I77" s="274"/>
      <c r="K77" s="167"/>
    </row>
    <row r="78" spans="3:11" ht="15" thickBot="1">
      <c r="C78" s="122"/>
      <c r="D78" s="26" t="s">
        <v>90</v>
      </c>
      <c r="E78" s="9" t="s">
        <v>91</v>
      </c>
      <c r="F78" s="100"/>
      <c r="G78" s="215"/>
      <c r="H78" s="149"/>
      <c r="I78" s="207"/>
      <c r="K78" s="167"/>
    </row>
    <row r="79" spans="3:11" ht="15.75" thickBot="1">
      <c r="C79" s="236">
        <f>C76+1</f>
        <v>31</v>
      </c>
      <c r="D79" s="243"/>
      <c r="E79" s="234" t="s">
        <v>144</v>
      </c>
      <c r="F79" s="235" t="s">
        <v>299</v>
      </c>
      <c r="G79" s="230">
        <v>98</v>
      </c>
      <c r="H79" s="149"/>
      <c r="I79" s="148"/>
      <c r="K79" s="167"/>
    </row>
    <row r="80" spans="3:11" ht="15" thickBot="1">
      <c r="C80" s="17"/>
      <c r="D80" s="18" t="s">
        <v>48</v>
      </c>
      <c r="E80" s="7" t="s">
        <v>49</v>
      </c>
      <c r="F80" s="95"/>
      <c r="G80" s="130"/>
      <c r="H80" s="144"/>
      <c r="I80" s="165"/>
      <c r="K80" s="167"/>
    </row>
    <row r="81" spans="3:11" ht="15" thickBot="1">
      <c r="C81" s="209"/>
      <c r="D81" s="19" t="s">
        <v>92</v>
      </c>
      <c r="E81" s="9" t="s">
        <v>93</v>
      </c>
      <c r="F81" s="96"/>
      <c r="G81" s="215"/>
      <c r="H81" s="152"/>
      <c r="I81" s="207"/>
      <c r="K81" s="167"/>
    </row>
    <row r="82" spans="3:11" ht="15.75" thickBot="1">
      <c r="C82" s="111">
        <f>C79+1</f>
        <v>32</v>
      </c>
      <c r="D82" s="29"/>
      <c r="E82" s="11" t="s">
        <v>94</v>
      </c>
      <c r="F82" s="97" t="s">
        <v>20</v>
      </c>
      <c r="G82" s="131">
        <v>35</v>
      </c>
      <c r="H82" s="122"/>
      <c r="I82" s="148"/>
      <c r="K82" s="167"/>
    </row>
    <row r="83" spans="3:11" ht="15" thickBot="1">
      <c r="C83" s="122"/>
      <c r="D83" s="19" t="s">
        <v>50</v>
      </c>
      <c r="E83" s="27" t="s">
        <v>51</v>
      </c>
      <c r="F83" s="98"/>
      <c r="G83" s="118"/>
      <c r="H83" s="149"/>
      <c r="I83" s="207"/>
      <c r="K83" s="167"/>
    </row>
    <row r="84" spans="3:11" ht="15" thickBot="1">
      <c r="C84" s="212">
        <f>C82+1</f>
        <v>33</v>
      </c>
      <c r="D84" s="19"/>
      <c r="E84" s="14" t="s">
        <v>52</v>
      </c>
      <c r="F84" s="98" t="s">
        <v>76</v>
      </c>
      <c r="G84" s="94">
        <v>5</v>
      </c>
      <c r="H84" s="215"/>
      <c r="I84" s="148"/>
      <c r="K84" s="167"/>
    </row>
    <row r="85" spans="3:11" ht="15" thickBot="1">
      <c r="C85" s="5"/>
      <c r="D85" s="18" t="s">
        <v>54</v>
      </c>
      <c r="E85" s="7" t="s">
        <v>55</v>
      </c>
      <c r="F85" s="101"/>
      <c r="G85" s="133"/>
      <c r="H85" s="155"/>
      <c r="I85" s="164"/>
      <c r="K85" s="167"/>
    </row>
    <row r="86" spans="3:11" ht="15" thickBot="1">
      <c r="C86" s="209"/>
      <c r="D86" s="19" t="s">
        <v>56</v>
      </c>
      <c r="E86" s="9" t="s">
        <v>57</v>
      </c>
      <c r="F86" s="102"/>
      <c r="G86" s="216"/>
      <c r="H86" s="151"/>
      <c r="I86" s="207"/>
      <c r="K86" s="167"/>
    </row>
    <row r="87" spans="3:11" ht="39" thickBot="1">
      <c r="C87" s="209">
        <f>C84+1</f>
        <v>34</v>
      </c>
      <c r="D87" s="15"/>
      <c r="E87" s="193" t="s">
        <v>58</v>
      </c>
      <c r="F87" s="93" t="s">
        <v>13</v>
      </c>
      <c r="G87" s="131">
        <v>154</v>
      </c>
      <c r="H87" s="147"/>
      <c r="I87" s="148"/>
      <c r="K87" s="167"/>
    </row>
    <row r="88" spans="3:11" ht="15" thickBot="1">
      <c r="C88" s="209"/>
      <c r="D88" s="19" t="s">
        <v>59</v>
      </c>
      <c r="E88" s="194" t="s">
        <v>60</v>
      </c>
      <c r="F88" s="94"/>
      <c r="G88" s="202"/>
      <c r="H88" s="149"/>
      <c r="I88" s="207"/>
      <c r="K88" s="167"/>
    </row>
    <row r="89" spans="3:11" ht="39" thickBot="1">
      <c r="C89" s="213">
        <f>C87+1</f>
        <v>35</v>
      </c>
      <c r="D89" s="10"/>
      <c r="E89" s="183" t="s">
        <v>61</v>
      </c>
      <c r="F89" s="94" t="s">
        <v>13</v>
      </c>
      <c r="G89" s="202">
        <v>159</v>
      </c>
      <c r="H89" s="149"/>
      <c r="I89" s="148"/>
      <c r="K89" s="167"/>
    </row>
    <row r="90" spans="3:11" ht="15" thickBot="1">
      <c r="C90" s="23"/>
      <c r="D90" s="26" t="s">
        <v>95</v>
      </c>
      <c r="E90" s="194" t="s">
        <v>96</v>
      </c>
      <c r="F90" s="94"/>
      <c r="G90" s="202"/>
      <c r="H90" s="149"/>
      <c r="I90" s="207"/>
      <c r="K90" s="167"/>
    </row>
    <row r="91" spans="3:11" ht="26.25" thickBot="1">
      <c r="C91" s="213">
        <f>C89+1</f>
        <v>36</v>
      </c>
      <c r="D91" s="20"/>
      <c r="E91" s="195" t="s">
        <v>97</v>
      </c>
      <c r="F91" s="96" t="s">
        <v>20</v>
      </c>
      <c r="G91" s="216">
        <v>150</v>
      </c>
      <c r="H91" s="149"/>
      <c r="I91" s="148"/>
      <c r="K91" s="167"/>
    </row>
    <row r="92" spans="3:11">
      <c r="C92" s="290"/>
      <c r="D92" s="291" t="s">
        <v>98</v>
      </c>
      <c r="E92" s="196" t="s">
        <v>99</v>
      </c>
      <c r="F92" s="271"/>
      <c r="G92" s="271"/>
      <c r="H92" s="267"/>
      <c r="I92" s="288"/>
      <c r="K92" s="167"/>
    </row>
    <row r="93" spans="3:11" ht="15" thickBot="1">
      <c r="C93" s="270"/>
      <c r="D93" s="292"/>
      <c r="E93" s="194" t="s">
        <v>100</v>
      </c>
      <c r="F93" s="272"/>
      <c r="G93" s="272"/>
      <c r="H93" s="268"/>
      <c r="I93" s="289"/>
      <c r="K93" s="167"/>
    </row>
    <row r="94" spans="3:11" ht="39" thickBot="1">
      <c r="C94" s="213">
        <f>C91+1</f>
        <v>37</v>
      </c>
      <c r="D94" s="40"/>
      <c r="E94" s="183" t="s">
        <v>101</v>
      </c>
      <c r="F94" s="98" t="s">
        <v>20</v>
      </c>
      <c r="G94" s="202">
        <v>24</v>
      </c>
      <c r="H94" s="149"/>
      <c r="I94" s="148"/>
      <c r="K94" s="187"/>
    </row>
    <row r="95" spans="3:11" ht="15" thickBot="1">
      <c r="C95" s="209"/>
      <c r="D95" s="19" t="s">
        <v>102</v>
      </c>
      <c r="E95" s="194" t="s">
        <v>103</v>
      </c>
      <c r="F95" s="94"/>
      <c r="G95" s="202"/>
      <c r="H95" s="149"/>
      <c r="I95" s="207"/>
      <c r="K95" s="167"/>
    </row>
    <row r="96" spans="3:11" ht="39" thickBot="1">
      <c r="C96" s="213">
        <f>C94+1</f>
        <v>38</v>
      </c>
      <c r="D96" s="22"/>
      <c r="E96" s="183" t="s">
        <v>104</v>
      </c>
      <c r="F96" s="98" t="s">
        <v>20</v>
      </c>
      <c r="G96" s="202">
        <v>3</v>
      </c>
      <c r="H96" s="149"/>
      <c r="I96" s="148"/>
      <c r="K96" s="167"/>
    </row>
    <row r="97" spans="3:11" ht="15" thickBot="1">
      <c r="C97" s="23"/>
      <c r="D97" s="220" t="s">
        <v>62</v>
      </c>
      <c r="E97" s="41" t="s">
        <v>63</v>
      </c>
      <c r="F97" s="98"/>
      <c r="G97" s="202"/>
      <c r="H97" s="149"/>
      <c r="I97" s="207"/>
      <c r="K97" s="167"/>
    </row>
    <row r="98" spans="3:11" ht="26.25" thickBot="1">
      <c r="C98" s="232">
        <f>C96+1</f>
        <v>39</v>
      </c>
      <c r="D98" s="233"/>
      <c r="E98" s="244" t="s">
        <v>64</v>
      </c>
      <c r="F98" s="245" t="s">
        <v>299</v>
      </c>
      <c r="G98" s="246">
        <v>14</v>
      </c>
      <c r="H98" s="149"/>
      <c r="I98" s="148"/>
      <c r="K98" s="167"/>
    </row>
    <row r="99" spans="3:11" ht="15.75" thickBot="1">
      <c r="C99" s="236">
        <f>C98+1</f>
        <v>40</v>
      </c>
      <c r="D99" s="233"/>
      <c r="E99" s="244" t="s">
        <v>305</v>
      </c>
      <c r="F99" s="245" t="s">
        <v>299</v>
      </c>
      <c r="G99" s="246">
        <v>98</v>
      </c>
      <c r="H99" s="149"/>
      <c r="I99" s="148"/>
      <c r="K99" s="167"/>
    </row>
    <row r="100" spans="3:11" ht="15" thickBot="1">
      <c r="C100" s="23"/>
      <c r="D100" s="26" t="s">
        <v>105</v>
      </c>
      <c r="E100" s="27" t="s">
        <v>106</v>
      </c>
      <c r="F100" s="94"/>
      <c r="G100" s="202"/>
      <c r="H100" s="149"/>
      <c r="I100" s="207"/>
      <c r="K100" s="167"/>
    </row>
    <row r="101" spans="3:11" ht="26.25" thickBot="1">
      <c r="C101" s="211">
        <f>C99+1</f>
        <v>41</v>
      </c>
      <c r="D101" s="19"/>
      <c r="E101" s="14" t="s">
        <v>107</v>
      </c>
      <c r="F101" s="94" t="s">
        <v>13</v>
      </c>
      <c r="G101" s="202">
        <v>109</v>
      </c>
      <c r="H101" s="149"/>
      <c r="I101" s="148"/>
      <c r="K101" s="167"/>
    </row>
    <row r="102" spans="3:11" ht="26.25" thickBot="1">
      <c r="C102" s="122">
        <f>C101+1</f>
        <v>42</v>
      </c>
      <c r="D102" s="213"/>
      <c r="E102" s="14" t="s">
        <v>108</v>
      </c>
      <c r="F102" s="94" t="s">
        <v>13</v>
      </c>
      <c r="G102" s="202">
        <v>60</v>
      </c>
      <c r="H102" s="149"/>
      <c r="I102" s="148"/>
      <c r="K102" s="167"/>
    </row>
    <row r="103" spans="3:11" ht="39" thickBot="1">
      <c r="C103" s="111">
        <f>C102+1</f>
        <v>43</v>
      </c>
      <c r="D103" s="22"/>
      <c r="E103" s="14" t="s">
        <v>109</v>
      </c>
      <c r="F103" s="94" t="s">
        <v>13</v>
      </c>
      <c r="G103" s="94">
        <v>21</v>
      </c>
      <c r="H103" s="118"/>
      <c r="I103" s="148"/>
      <c r="K103" s="167"/>
    </row>
    <row r="104" spans="3:11" ht="15" thickBot="1">
      <c r="C104" s="23"/>
      <c r="D104" s="19" t="s">
        <v>65</v>
      </c>
      <c r="E104" s="27" t="s">
        <v>66</v>
      </c>
      <c r="F104" s="94"/>
      <c r="G104" s="202"/>
      <c r="H104" s="149"/>
      <c r="I104" s="207"/>
      <c r="K104" s="167"/>
    </row>
    <row r="105" spans="3:11" ht="26.25" thickBot="1">
      <c r="C105" s="122">
        <f>C103+1</f>
        <v>44</v>
      </c>
      <c r="D105" s="20"/>
      <c r="E105" s="14" t="s">
        <v>110</v>
      </c>
      <c r="F105" s="98" t="s">
        <v>20</v>
      </c>
      <c r="G105" s="202">
        <v>15</v>
      </c>
      <c r="H105" s="149"/>
      <c r="I105" s="148"/>
      <c r="K105" s="167"/>
    </row>
    <row r="106" spans="3:11" ht="26.25" thickBot="1">
      <c r="C106" s="111">
        <f>C105+1</f>
        <v>45</v>
      </c>
      <c r="D106" s="20"/>
      <c r="E106" s="14" t="s">
        <v>67</v>
      </c>
      <c r="F106" s="98" t="s">
        <v>20</v>
      </c>
      <c r="G106" s="202">
        <v>57</v>
      </c>
      <c r="H106" s="149"/>
      <c r="I106" s="148"/>
      <c r="K106" s="167"/>
    </row>
    <row r="107" spans="3:11" ht="15" thickBot="1">
      <c r="C107" s="17"/>
      <c r="D107" s="18" t="s">
        <v>111</v>
      </c>
      <c r="E107" s="42" t="s">
        <v>112</v>
      </c>
      <c r="F107" s="105"/>
      <c r="G107" s="130"/>
      <c r="H107" s="150"/>
      <c r="I107" s="164"/>
      <c r="K107" s="167"/>
    </row>
    <row r="108" spans="3:11" ht="15" thickBot="1">
      <c r="C108" s="43"/>
      <c r="D108" s="44" t="s">
        <v>113</v>
      </c>
      <c r="E108" s="45" t="s">
        <v>114</v>
      </c>
      <c r="F108" s="106"/>
      <c r="G108" s="134"/>
      <c r="H108" s="156"/>
      <c r="I108" s="166"/>
      <c r="K108" s="167"/>
    </row>
    <row r="109" spans="3:11" ht="39" thickBot="1">
      <c r="C109" s="212">
        <f>C106+1</f>
        <v>46</v>
      </c>
      <c r="D109" s="29"/>
      <c r="E109" s="14" t="s">
        <v>288</v>
      </c>
      <c r="F109" s="98" t="s">
        <v>20</v>
      </c>
      <c r="G109" s="202">
        <v>86</v>
      </c>
      <c r="H109" s="149"/>
      <c r="I109" s="148"/>
      <c r="K109" s="167"/>
    </row>
    <row r="110" spans="3:11">
      <c r="C110" s="21"/>
      <c r="D110" s="181"/>
      <c r="E110" s="295"/>
      <c r="F110" s="297" t="s">
        <v>115</v>
      </c>
      <c r="G110" s="298"/>
      <c r="H110" s="299"/>
      <c r="I110" s="303"/>
    </row>
    <row r="111" spans="3:11" ht="21.75" customHeight="1" thickBot="1">
      <c r="C111" s="16"/>
      <c r="D111" s="32"/>
      <c r="E111" s="296"/>
      <c r="F111" s="300"/>
      <c r="G111" s="301"/>
      <c r="H111" s="302"/>
      <c r="I111" s="304"/>
      <c r="J111" s="188"/>
      <c r="K111" s="167"/>
    </row>
    <row r="112" spans="3:11" ht="21" customHeight="1" thickBot="1">
      <c r="C112" s="308" t="s">
        <v>116</v>
      </c>
      <c r="D112" s="309"/>
      <c r="E112" s="309"/>
      <c r="F112" s="309"/>
      <c r="G112" s="309"/>
      <c r="H112" s="309"/>
      <c r="I112" s="310"/>
    </row>
    <row r="113" spans="3:11" ht="18.75" thickBot="1">
      <c r="C113" s="209"/>
      <c r="D113" s="305" t="s">
        <v>7</v>
      </c>
      <c r="E113" s="306"/>
      <c r="F113" s="306"/>
      <c r="G113" s="306"/>
      <c r="H113" s="306"/>
      <c r="I113" s="307"/>
    </row>
    <row r="114" spans="3:11" ht="15" thickBot="1">
      <c r="C114" s="5"/>
      <c r="D114" s="6" t="s">
        <v>8</v>
      </c>
      <c r="E114" s="7" t="s">
        <v>9</v>
      </c>
      <c r="F114" s="91"/>
      <c r="G114" s="130"/>
      <c r="H114" s="144"/>
      <c r="I114" s="145"/>
    </row>
    <row r="115" spans="3:11" ht="15" thickBot="1">
      <c r="C115" s="213"/>
      <c r="D115" s="8" t="s">
        <v>10</v>
      </c>
      <c r="E115" s="27" t="s">
        <v>11</v>
      </c>
      <c r="F115" s="103"/>
      <c r="G115" s="202"/>
      <c r="H115" s="201"/>
      <c r="I115" s="212"/>
    </row>
    <row r="116" spans="3:11" ht="51.75" thickBot="1">
      <c r="C116" s="211">
        <f>C109+1</f>
        <v>47</v>
      </c>
      <c r="D116" s="10"/>
      <c r="E116" s="14" t="s">
        <v>117</v>
      </c>
      <c r="F116" s="94" t="s">
        <v>20</v>
      </c>
      <c r="G116" s="202">
        <v>139</v>
      </c>
      <c r="H116" s="149"/>
      <c r="I116" s="148"/>
    </row>
    <row r="117" spans="3:11" ht="26.25" thickBot="1">
      <c r="C117" s="122">
        <f>C116+1</f>
        <v>48</v>
      </c>
      <c r="D117" s="10"/>
      <c r="E117" s="14" t="s">
        <v>12</v>
      </c>
      <c r="F117" s="94" t="s">
        <v>13</v>
      </c>
      <c r="G117" s="202">
        <v>43</v>
      </c>
      <c r="H117" s="149"/>
      <c r="I117" s="148"/>
    </row>
    <row r="118" spans="3:11" ht="26.25" thickBot="1">
      <c r="C118" s="122">
        <f>C117+1</f>
        <v>49</v>
      </c>
      <c r="D118" s="10"/>
      <c r="E118" s="14" t="s">
        <v>14</v>
      </c>
      <c r="F118" s="94" t="s">
        <v>13</v>
      </c>
      <c r="G118" s="202">
        <v>42</v>
      </c>
      <c r="H118" s="149"/>
      <c r="I118" s="148"/>
    </row>
    <row r="119" spans="3:11" ht="15" thickBot="1">
      <c r="C119" s="17"/>
      <c r="D119" s="18" t="s">
        <v>54</v>
      </c>
      <c r="E119" s="7" t="s">
        <v>55</v>
      </c>
      <c r="F119" s="101"/>
      <c r="G119" s="133"/>
      <c r="H119" s="150"/>
      <c r="I119" s="185"/>
    </row>
    <row r="120" spans="3:11" ht="15" thickBot="1">
      <c r="C120" s="213"/>
      <c r="D120" s="19" t="s">
        <v>56</v>
      </c>
      <c r="E120" s="9" t="s">
        <v>57</v>
      </c>
      <c r="F120" s="102"/>
      <c r="G120" s="216"/>
      <c r="H120" s="151"/>
      <c r="I120" s="148"/>
    </row>
    <row r="121" spans="3:11" ht="39" thickBot="1">
      <c r="C121" s="122">
        <f>C118+1</f>
        <v>50</v>
      </c>
      <c r="D121" s="15"/>
      <c r="E121" s="11" t="s">
        <v>58</v>
      </c>
      <c r="F121" s="93" t="s">
        <v>13</v>
      </c>
      <c r="G121" s="131">
        <v>43</v>
      </c>
      <c r="H121" s="147"/>
      <c r="I121" s="148"/>
    </row>
    <row r="122" spans="3:11" ht="15" thickBot="1">
      <c r="C122" s="111"/>
      <c r="D122" s="19" t="s">
        <v>95</v>
      </c>
      <c r="E122" s="27" t="s">
        <v>96</v>
      </c>
      <c r="F122" s="94"/>
      <c r="G122" s="202"/>
      <c r="H122" s="149"/>
      <c r="I122" s="148"/>
    </row>
    <row r="123" spans="3:11" ht="26.25" thickBot="1">
      <c r="C123" s="211">
        <f>C121+1</f>
        <v>51</v>
      </c>
      <c r="D123" s="20"/>
      <c r="E123" s="24" t="s">
        <v>97</v>
      </c>
      <c r="F123" s="96" t="s">
        <v>20</v>
      </c>
      <c r="G123" s="216">
        <v>152</v>
      </c>
      <c r="H123" s="149"/>
      <c r="I123" s="148"/>
      <c r="K123" s="13"/>
    </row>
    <row r="124" spans="3:11" ht="15" thickBot="1">
      <c r="C124" s="208"/>
      <c r="D124" s="26" t="s">
        <v>105</v>
      </c>
      <c r="E124" s="39" t="s">
        <v>106</v>
      </c>
      <c r="F124" s="93"/>
      <c r="G124" s="131"/>
      <c r="H124" s="149"/>
      <c r="I124" s="148"/>
    </row>
    <row r="125" spans="3:11" ht="26.25" thickBot="1">
      <c r="C125" s="211">
        <f>C123+1</f>
        <v>52</v>
      </c>
      <c r="D125" s="19"/>
      <c r="E125" s="14" t="s">
        <v>107</v>
      </c>
      <c r="F125" s="94" t="s">
        <v>13</v>
      </c>
      <c r="G125" s="202">
        <v>42</v>
      </c>
      <c r="H125" s="149"/>
      <c r="I125" s="148"/>
      <c r="K125" s="13"/>
    </row>
    <row r="126" spans="3:11" ht="15" thickBot="1">
      <c r="C126" s="197"/>
      <c r="D126" s="46" t="s">
        <v>111</v>
      </c>
      <c r="E126" s="47" t="s">
        <v>112</v>
      </c>
      <c r="F126" s="107"/>
      <c r="G126" s="135"/>
      <c r="H126" s="157"/>
      <c r="I126" s="186"/>
    </row>
    <row r="127" spans="3:11" ht="15" thickBot="1">
      <c r="C127" s="212"/>
      <c r="D127" s="48" t="s">
        <v>113</v>
      </c>
      <c r="E127" s="45" t="s">
        <v>114</v>
      </c>
      <c r="F127" s="106"/>
      <c r="G127" s="134"/>
      <c r="H127" s="106"/>
      <c r="I127" s="148"/>
    </row>
    <row r="128" spans="3:11" ht="26.25" thickBot="1">
      <c r="C128" s="23">
        <f>C125+1</f>
        <v>53</v>
      </c>
      <c r="D128" s="22"/>
      <c r="E128" s="183" t="s">
        <v>289</v>
      </c>
      <c r="F128" s="98" t="s">
        <v>20</v>
      </c>
      <c r="G128" s="202">
        <v>71</v>
      </c>
      <c r="H128" s="189"/>
      <c r="I128" s="148"/>
      <c r="K128" s="330"/>
    </row>
    <row r="129" spans="3:11">
      <c r="C129" s="21"/>
      <c r="D129" s="181"/>
      <c r="E129" s="295"/>
      <c r="F129" s="297" t="s">
        <v>118</v>
      </c>
      <c r="G129" s="298"/>
      <c r="H129" s="299"/>
      <c r="I129" s="303"/>
      <c r="K129" s="330"/>
    </row>
    <row r="130" spans="3:11" ht="25.5" customHeight="1" thickBot="1">
      <c r="C130" s="16"/>
      <c r="D130" s="32"/>
      <c r="E130" s="296"/>
      <c r="F130" s="300"/>
      <c r="G130" s="301"/>
      <c r="H130" s="302"/>
      <c r="I130" s="304"/>
    </row>
    <row r="131" spans="3:11" ht="18.75" thickBot="1">
      <c r="C131" s="308" t="s">
        <v>119</v>
      </c>
      <c r="D131" s="309"/>
      <c r="E131" s="309"/>
      <c r="F131" s="309"/>
      <c r="G131" s="309"/>
      <c r="H131" s="309"/>
      <c r="I131" s="310"/>
      <c r="K131" s="13"/>
    </row>
    <row r="132" spans="3:11" ht="18.75" thickBot="1">
      <c r="C132" s="49"/>
      <c r="D132" s="311" t="s">
        <v>7</v>
      </c>
      <c r="E132" s="312"/>
      <c r="F132" s="312"/>
      <c r="G132" s="312"/>
      <c r="H132" s="312"/>
      <c r="I132" s="313"/>
    </row>
    <row r="133" spans="3:11">
      <c r="C133" s="50"/>
      <c r="D133" s="51" t="s">
        <v>120</v>
      </c>
      <c r="E133" s="221" t="s">
        <v>121</v>
      </c>
      <c r="F133" s="108"/>
      <c r="G133" s="222"/>
      <c r="H133" s="108"/>
      <c r="I133" s="158"/>
    </row>
    <row r="134" spans="3:11" ht="15" thickBot="1">
      <c r="C134" s="52"/>
      <c r="D134" s="53"/>
      <c r="E134" s="54" t="s">
        <v>122</v>
      </c>
      <c r="F134" s="109"/>
      <c r="G134" s="121"/>
      <c r="H134" s="109"/>
      <c r="I134" s="137"/>
    </row>
    <row r="135" spans="3:11" ht="15" thickBot="1">
      <c r="C135" s="52"/>
      <c r="D135" s="55" t="s">
        <v>10</v>
      </c>
      <c r="E135" s="56" t="s">
        <v>123</v>
      </c>
      <c r="F135" s="109"/>
      <c r="G135" s="121"/>
      <c r="H135" s="109"/>
      <c r="I135" s="137"/>
    </row>
    <row r="136" spans="3:11" ht="26.25" thickBot="1">
      <c r="C136" s="211">
        <f>C128+1</f>
        <v>54</v>
      </c>
      <c r="D136" s="20"/>
      <c r="E136" s="24" t="s">
        <v>124</v>
      </c>
      <c r="F136" s="96" t="s">
        <v>125</v>
      </c>
      <c r="G136" s="215">
        <v>462</v>
      </c>
      <c r="H136" s="111"/>
      <c r="I136" s="148"/>
    </row>
    <row r="137" spans="3:11" ht="15" thickBot="1">
      <c r="C137" s="57"/>
      <c r="D137" s="58" t="s">
        <v>10</v>
      </c>
      <c r="E137" s="59" t="s">
        <v>126</v>
      </c>
      <c r="F137" s="110"/>
      <c r="G137" s="119"/>
      <c r="H137" s="114"/>
      <c r="I137" s="114"/>
    </row>
    <row r="138" spans="3:11" ht="39" thickBot="1">
      <c r="C138" s="211">
        <f>C136+1</f>
        <v>55</v>
      </c>
      <c r="D138" s="20"/>
      <c r="E138" s="182" t="s">
        <v>74</v>
      </c>
      <c r="F138" s="111" t="s">
        <v>125</v>
      </c>
      <c r="G138" s="215">
        <v>2</v>
      </c>
      <c r="H138" s="111"/>
      <c r="I138" s="148"/>
    </row>
    <row r="139" spans="3:11" ht="26.25" thickBot="1">
      <c r="C139" s="211">
        <f>C138+1</f>
        <v>56</v>
      </c>
      <c r="D139" s="20"/>
      <c r="E139" s="11" t="s">
        <v>127</v>
      </c>
      <c r="F139" s="97" t="s">
        <v>13</v>
      </c>
      <c r="G139" s="97">
        <v>6</v>
      </c>
      <c r="H139" s="97"/>
      <c r="I139" s="148"/>
    </row>
    <row r="140" spans="3:11" ht="26.25" thickBot="1">
      <c r="C140" s="211">
        <f>C139+1</f>
        <v>57</v>
      </c>
      <c r="D140" s="20"/>
      <c r="E140" s="14" t="s">
        <v>14</v>
      </c>
      <c r="F140" s="98" t="s">
        <v>13</v>
      </c>
      <c r="G140" s="98">
        <v>4</v>
      </c>
      <c r="H140" s="98"/>
      <c r="I140" s="148"/>
    </row>
    <row r="141" spans="3:11" ht="15" thickBot="1">
      <c r="C141" s="211">
        <f>C140+1</f>
        <v>58</v>
      </c>
      <c r="D141" s="20"/>
      <c r="E141" s="24" t="s">
        <v>128</v>
      </c>
      <c r="F141" s="96" t="s">
        <v>76</v>
      </c>
      <c r="G141" s="96">
        <v>1</v>
      </c>
      <c r="H141" s="96"/>
      <c r="I141" s="148"/>
    </row>
    <row r="142" spans="3:11">
      <c r="C142" s="60"/>
      <c r="D142" s="314" t="s">
        <v>129</v>
      </c>
      <c r="E142" s="61" t="s">
        <v>130</v>
      </c>
      <c r="F142" s="112"/>
      <c r="G142" s="115"/>
      <c r="H142" s="159"/>
      <c r="I142" s="159"/>
    </row>
    <row r="143" spans="3:11" ht="15" thickBot="1">
      <c r="C143" s="62"/>
      <c r="D143" s="315"/>
      <c r="E143" s="63" t="s">
        <v>122</v>
      </c>
      <c r="F143" s="113"/>
      <c r="G143" s="223"/>
      <c r="H143" s="136"/>
      <c r="I143" s="136"/>
    </row>
    <row r="144" spans="3:11" ht="15" thickBot="1">
      <c r="C144" s="57"/>
      <c r="D144" s="55" t="s">
        <v>131</v>
      </c>
      <c r="E144" s="64" t="s">
        <v>132</v>
      </c>
      <c r="F144" s="110"/>
      <c r="G144" s="119"/>
      <c r="H144" s="114"/>
      <c r="I144" s="114"/>
    </row>
    <row r="145" spans="3:9" ht="26.25" thickBot="1">
      <c r="C145" s="211">
        <f>C141+1</f>
        <v>59</v>
      </c>
      <c r="D145" s="20"/>
      <c r="E145" s="224" t="s">
        <v>133</v>
      </c>
      <c r="F145" s="111" t="s">
        <v>134</v>
      </c>
      <c r="G145" s="215">
        <v>45</v>
      </c>
      <c r="H145" s="111"/>
      <c r="I145" s="148"/>
    </row>
    <row r="146" spans="3:9" ht="15" thickBot="1">
      <c r="C146" s="114"/>
      <c r="D146" s="58" t="s">
        <v>83</v>
      </c>
      <c r="E146" s="65" t="s">
        <v>135</v>
      </c>
      <c r="F146" s="114"/>
      <c r="G146" s="110"/>
      <c r="H146" s="110"/>
      <c r="I146" s="110"/>
    </row>
    <row r="147" spans="3:9" ht="26.25" thickBot="1">
      <c r="C147" s="211">
        <f>C145+1</f>
        <v>60</v>
      </c>
      <c r="D147" s="19"/>
      <c r="E147" s="24" t="s">
        <v>136</v>
      </c>
      <c r="F147" s="96" t="s">
        <v>134</v>
      </c>
      <c r="G147" s="96">
        <v>99</v>
      </c>
      <c r="H147" s="96"/>
      <c r="I147" s="148"/>
    </row>
    <row r="148" spans="3:9" ht="15" thickBot="1">
      <c r="C148" s="122">
        <f>C147+1</f>
        <v>61</v>
      </c>
      <c r="D148" s="29"/>
      <c r="E148" s="28" t="s">
        <v>87</v>
      </c>
      <c r="F148" s="104" t="s">
        <v>125</v>
      </c>
      <c r="G148" s="97">
        <v>250</v>
      </c>
      <c r="H148" s="104"/>
      <c r="I148" s="148"/>
    </row>
    <row r="149" spans="3:9">
      <c r="C149" s="136"/>
      <c r="D149" s="314" t="s">
        <v>88</v>
      </c>
      <c r="E149" s="61" t="s">
        <v>137</v>
      </c>
      <c r="F149" s="115"/>
      <c r="G149" s="136"/>
      <c r="H149" s="112"/>
      <c r="I149" s="112"/>
    </row>
    <row r="150" spans="3:9" ht="15" thickBot="1">
      <c r="C150" s="117"/>
      <c r="D150" s="315"/>
      <c r="E150" s="67" t="s">
        <v>138</v>
      </c>
      <c r="F150" s="116"/>
      <c r="G150" s="117"/>
      <c r="H150" s="120"/>
      <c r="I150" s="120"/>
    </row>
    <row r="151" spans="3:9" ht="15" thickBot="1">
      <c r="C151" s="117"/>
      <c r="D151" s="51" t="s">
        <v>17</v>
      </c>
      <c r="E151" s="225" t="s">
        <v>139</v>
      </c>
      <c r="F151" s="117"/>
      <c r="G151" s="113"/>
      <c r="H151" s="113"/>
      <c r="I151" s="113"/>
    </row>
    <row r="152" spans="3:9" ht="26.25" thickBot="1">
      <c r="C152" s="211">
        <f>C148+1</f>
        <v>62</v>
      </c>
      <c r="D152" s="19"/>
      <c r="E152" s="11" t="s">
        <v>19</v>
      </c>
      <c r="F152" s="118" t="s">
        <v>125</v>
      </c>
      <c r="G152" s="122">
        <v>206</v>
      </c>
      <c r="H152" s="97"/>
      <c r="I152" s="148"/>
    </row>
    <row r="153" spans="3:9" ht="26.25" thickBot="1">
      <c r="C153" s="122">
        <f>C152+1</f>
        <v>63</v>
      </c>
      <c r="D153" s="29"/>
      <c r="E153" s="24" t="s">
        <v>22</v>
      </c>
      <c r="F153" s="215" t="s">
        <v>125</v>
      </c>
      <c r="G153" s="111">
        <v>206</v>
      </c>
      <c r="H153" s="215"/>
      <c r="I153" s="148"/>
    </row>
    <row r="154" spans="3:9" ht="26.25" thickBot="1">
      <c r="C154" s="117"/>
      <c r="D154" s="55" t="s">
        <v>25</v>
      </c>
      <c r="E154" s="64" t="s">
        <v>140</v>
      </c>
      <c r="F154" s="119"/>
      <c r="G154" s="114"/>
      <c r="H154" s="110"/>
      <c r="I154" s="110"/>
    </row>
    <row r="155" spans="3:9" ht="26.25" thickBot="1">
      <c r="C155" s="122">
        <f>C153+1</f>
        <v>64</v>
      </c>
      <c r="D155" s="19"/>
      <c r="E155" s="24" t="s">
        <v>89</v>
      </c>
      <c r="F155" s="215" t="s">
        <v>125</v>
      </c>
      <c r="G155" s="111">
        <v>206</v>
      </c>
      <c r="H155" s="96"/>
      <c r="I155" s="148"/>
    </row>
    <row r="156" spans="3:9">
      <c r="C156" s="62"/>
      <c r="D156" s="314" t="s">
        <v>34</v>
      </c>
      <c r="E156" s="61" t="s">
        <v>141</v>
      </c>
      <c r="F156" s="112"/>
      <c r="G156" s="112"/>
      <c r="H156" s="112"/>
      <c r="I156" s="112"/>
    </row>
    <row r="157" spans="3:9" ht="15" thickBot="1">
      <c r="C157" s="66"/>
      <c r="D157" s="315"/>
      <c r="E157" s="67" t="s">
        <v>138</v>
      </c>
      <c r="F157" s="120"/>
      <c r="G157" s="120"/>
      <c r="H157" s="120"/>
      <c r="I157" s="120"/>
    </row>
    <row r="158" spans="3:9" ht="15" thickBot="1">
      <c r="C158" s="66"/>
      <c r="D158" s="55" t="s">
        <v>36</v>
      </c>
      <c r="E158" s="63" t="s">
        <v>142</v>
      </c>
      <c r="F158" s="113"/>
      <c r="G158" s="113"/>
      <c r="H158" s="113"/>
      <c r="I158" s="113"/>
    </row>
    <row r="159" spans="3:9" ht="26.25" thickBot="1">
      <c r="C159" s="66"/>
      <c r="D159" s="51" t="s">
        <v>90</v>
      </c>
      <c r="E159" s="64" t="s">
        <v>143</v>
      </c>
      <c r="F159" s="110"/>
      <c r="G159" s="110"/>
      <c r="H159" s="110"/>
      <c r="I159" s="110"/>
    </row>
    <row r="160" spans="3:9" ht="15" thickBot="1">
      <c r="C160" s="23">
        <f>C155+1</f>
        <v>65</v>
      </c>
      <c r="D160" s="19"/>
      <c r="E160" s="24" t="s">
        <v>144</v>
      </c>
      <c r="F160" s="96" t="s">
        <v>125</v>
      </c>
      <c r="G160" s="96">
        <v>206</v>
      </c>
      <c r="H160" s="96"/>
      <c r="I160" s="148"/>
    </row>
    <row r="161" spans="3:9">
      <c r="C161" s="62"/>
      <c r="D161" s="293" t="s">
        <v>48</v>
      </c>
      <c r="E161" s="61" t="s">
        <v>145</v>
      </c>
      <c r="F161" s="112"/>
      <c r="G161" s="112"/>
      <c r="H161" s="112"/>
      <c r="I161" s="112"/>
    </row>
    <row r="162" spans="3:9" ht="15" thickBot="1">
      <c r="C162" s="66"/>
      <c r="D162" s="294"/>
      <c r="E162" s="67" t="s">
        <v>138</v>
      </c>
      <c r="F162" s="120"/>
      <c r="G162" s="120"/>
      <c r="H162" s="120"/>
      <c r="I162" s="120"/>
    </row>
    <row r="163" spans="3:9" ht="15" thickBot="1">
      <c r="C163" s="209"/>
      <c r="D163" s="19" t="s">
        <v>146</v>
      </c>
      <c r="E163" s="9" t="s">
        <v>147</v>
      </c>
      <c r="F163" s="96"/>
      <c r="G163" s="96"/>
      <c r="H163" s="96"/>
      <c r="I163" s="148"/>
    </row>
    <row r="164" spans="3:9" ht="15" thickBot="1">
      <c r="C164" s="208">
        <f>C160+1</f>
        <v>66</v>
      </c>
      <c r="D164" s="19"/>
      <c r="E164" s="11" t="s">
        <v>148</v>
      </c>
      <c r="F164" s="97" t="s">
        <v>76</v>
      </c>
      <c r="G164" s="97">
        <v>3</v>
      </c>
      <c r="H164" s="97"/>
      <c r="I164" s="148"/>
    </row>
    <row r="165" spans="3:9" ht="15" thickBot="1">
      <c r="C165" s="23">
        <f>C164+1</f>
        <v>67</v>
      </c>
      <c r="D165" s="19"/>
      <c r="E165" s="24" t="s">
        <v>149</v>
      </c>
      <c r="F165" s="96" t="s">
        <v>76</v>
      </c>
      <c r="G165" s="96">
        <v>3</v>
      </c>
      <c r="H165" s="96"/>
      <c r="I165" s="148"/>
    </row>
    <row r="166" spans="3:9">
      <c r="C166" s="62"/>
      <c r="D166" s="68" t="s">
        <v>150</v>
      </c>
      <c r="E166" s="61" t="s">
        <v>151</v>
      </c>
      <c r="F166" s="112"/>
      <c r="G166" s="112"/>
      <c r="H166" s="112"/>
      <c r="I166" s="112"/>
    </row>
    <row r="167" spans="3:9" ht="15" thickBot="1">
      <c r="C167" s="66"/>
      <c r="D167" s="55"/>
      <c r="E167" s="67" t="s">
        <v>138</v>
      </c>
      <c r="F167" s="120"/>
      <c r="G167" s="120"/>
      <c r="H167" s="120"/>
      <c r="I167" s="120"/>
    </row>
    <row r="168" spans="3:9" ht="15" thickBot="1">
      <c r="C168" s="62"/>
      <c r="D168" s="51" t="s">
        <v>152</v>
      </c>
      <c r="E168" s="63" t="s">
        <v>153</v>
      </c>
      <c r="F168" s="113"/>
      <c r="G168" s="113"/>
      <c r="H168" s="113"/>
      <c r="I168" s="113"/>
    </row>
    <row r="169" spans="3:9" ht="39" thickBot="1">
      <c r="C169" s="122">
        <f>C165+1</f>
        <v>68</v>
      </c>
      <c r="D169" s="29"/>
      <c r="E169" s="11" t="s">
        <v>58</v>
      </c>
      <c r="F169" s="97" t="s">
        <v>13</v>
      </c>
      <c r="G169" s="97">
        <v>6</v>
      </c>
      <c r="H169" s="97"/>
      <c r="I169" s="148"/>
    </row>
    <row r="170" spans="3:9" ht="15" thickBot="1">
      <c r="C170" s="136"/>
      <c r="D170" s="55" t="s">
        <v>154</v>
      </c>
      <c r="E170" s="63" t="s">
        <v>155</v>
      </c>
      <c r="F170" s="113"/>
      <c r="G170" s="113"/>
      <c r="H170" s="113"/>
      <c r="I170" s="113"/>
    </row>
    <row r="171" spans="3:9" ht="15" thickBot="1">
      <c r="C171" s="122">
        <f>C169+1</f>
        <v>69</v>
      </c>
      <c r="D171" s="29"/>
      <c r="E171" s="11" t="s">
        <v>156</v>
      </c>
      <c r="F171" s="97" t="s">
        <v>125</v>
      </c>
      <c r="G171" s="97">
        <v>206</v>
      </c>
      <c r="H171" s="97"/>
      <c r="I171" s="148"/>
    </row>
    <row r="172" spans="3:9" ht="15" thickBot="1">
      <c r="C172" s="117"/>
      <c r="D172" s="51" t="s">
        <v>157</v>
      </c>
      <c r="E172" s="63" t="s">
        <v>158</v>
      </c>
      <c r="F172" s="113"/>
      <c r="G172" s="113"/>
      <c r="H172" s="113"/>
      <c r="I172" s="113"/>
    </row>
    <row r="173" spans="3:9" ht="26.25" thickBot="1">
      <c r="C173" s="122">
        <f>C171+1</f>
        <v>70</v>
      </c>
      <c r="D173" s="29"/>
      <c r="E173" s="28" t="s">
        <v>159</v>
      </c>
      <c r="F173" s="104" t="s">
        <v>13</v>
      </c>
      <c r="G173" s="104">
        <v>136</v>
      </c>
      <c r="H173" s="104"/>
      <c r="I173" s="148"/>
    </row>
    <row r="174" spans="3:9">
      <c r="C174" s="69"/>
      <c r="D174" s="226"/>
      <c r="E174" s="28"/>
      <c r="F174" s="297" t="s">
        <v>160</v>
      </c>
      <c r="G174" s="298"/>
      <c r="H174" s="299"/>
      <c r="I174" s="303"/>
    </row>
    <row r="175" spans="3:9" ht="30" customHeight="1" thickBot="1">
      <c r="C175" s="205"/>
      <c r="D175" s="206"/>
      <c r="E175" s="14"/>
      <c r="F175" s="316"/>
      <c r="G175" s="317"/>
      <c r="H175" s="318"/>
      <c r="I175" s="304"/>
    </row>
    <row r="176" spans="3:9" ht="18.75" customHeight="1" thickBot="1">
      <c r="C176" s="198" t="s">
        <v>287</v>
      </c>
      <c r="D176" s="199"/>
      <c r="E176" s="200"/>
      <c r="F176" s="200"/>
      <c r="G176" s="200"/>
      <c r="H176" s="200"/>
      <c r="I176" s="227"/>
    </row>
    <row r="177" spans="3:9" ht="15" thickBot="1">
      <c r="C177" s="62"/>
      <c r="D177" s="53"/>
      <c r="E177" s="70" t="s">
        <v>161</v>
      </c>
      <c r="F177" s="109"/>
      <c r="G177" s="137"/>
      <c r="H177" s="137"/>
      <c r="I177" s="137"/>
    </row>
    <row r="178" spans="3:9" ht="15" thickBot="1">
      <c r="C178" s="211">
        <f>C173+1</f>
        <v>71</v>
      </c>
      <c r="D178" s="22"/>
      <c r="E178" s="14" t="s">
        <v>162</v>
      </c>
      <c r="F178" s="98" t="s">
        <v>134</v>
      </c>
      <c r="G178" s="98">
        <v>32.799999999999997</v>
      </c>
      <c r="H178" s="98"/>
      <c r="I178" s="148"/>
    </row>
    <row r="179" spans="3:9" ht="26.25" thickBot="1">
      <c r="C179" s="122">
        <f>C178+1</f>
        <v>72</v>
      </c>
      <c r="D179" s="22"/>
      <c r="E179" s="14" t="s">
        <v>163</v>
      </c>
      <c r="F179" s="98" t="s">
        <v>13</v>
      </c>
      <c r="G179" s="98">
        <v>82</v>
      </c>
      <c r="H179" s="98"/>
      <c r="I179" s="148"/>
    </row>
    <row r="180" spans="3:9" ht="26.25" thickBot="1">
      <c r="C180" s="122">
        <f t="shared" ref="C180:C186" si="1">C179+1</f>
        <v>73</v>
      </c>
      <c r="D180" s="22"/>
      <c r="E180" s="14" t="s">
        <v>164</v>
      </c>
      <c r="F180" s="98" t="s">
        <v>134</v>
      </c>
      <c r="G180" s="98">
        <v>4</v>
      </c>
      <c r="H180" s="98"/>
      <c r="I180" s="148"/>
    </row>
    <row r="181" spans="3:9" ht="15" thickBot="1">
      <c r="C181" s="122">
        <f t="shared" si="1"/>
        <v>74</v>
      </c>
      <c r="D181" s="22"/>
      <c r="E181" s="14" t="s">
        <v>165</v>
      </c>
      <c r="F181" s="98" t="s">
        <v>13</v>
      </c>
      <c r="G181" s="98">
        <v>6</v>
      </c>
      <c r="H181" s="98"/>
      <c r="I181" s="148"/>
    </row>
    <row r="182" spans="3:9" ht="39" thickBot="1">
      <c r="C182" s="122">
        <f t="shared" si="1"/>
        <v>75</v>
      </c>
      <c r="D182" s="22"/>
      <c r="E182" s="14" t="s">
        <v>166</v>
      </c>
      <c r="F182" s="98" t="s">
        <v>13</v>
      </c>
      <c r="G182" s="98">
        <v>82</v>
      </c>
      <c r="H182" s="98"/>
      <c r="I182" s="148"/>
    </row>
    <row r="183" spans="3:9" ht="26.25" thickBot="1">
      <c r="C183" s="122">
        <f t="shared" si="1"/>
        <v>76</v>
      </c>
      <c r="D183" s="22"/>
      <c r="E183" s="14" t="s">
        <v>167</v>
      </c>
      <c r="F183" s="98" t="s">
        <v>13</v>
      </c>
      <c r="G183" s="98">
        <v>6</v>
      </c>
      <c r="H183" s="98"/>
      <c r="I183" s="148"/>
    </row>
    <row r="184" spans="3:9" ht="15" thickBot="1">
      <c r="C184" s="122">
        <f t="shared" si="1"/>
        <v>77</v>
      </c>
      <c r="D184" s="22"/>
      <c r="E184" s="14" t="s">
        <v>168</v>
      </c>
      <c r="F184" s="98" t="s">
        <v>134</v>
      </c>
      <c r="G184" s="98">
        <v>26.24</v>
      </c>
      <c r="H184" s="98"/>
      <c r="I184" s="148"/>
    </row>
    <row r="185" spans="3:9" ht="39" thickBot="1">
      <c r="C185" s="122">
        <f t="shared" si="1"/>
        <v>78</v>
      </c>
      <c r="D185" s="22"/>
      <c r="E185" s="14" t="s">
        <v>169</v>
      </c>
      <c r="F185" s="98" t="s">
        <v>170</v>
      </c>
      <c r="G185" s="98">
        <v>2</v>
      </c>
      <c r="H185" s="98"/>
      <c r="I185" s="148"/>
    </row>
    <row r="186" spans="3:9" ht="15" thickBot="1">
      <c r="C186" s="122">
        <f t="shared" si="1"/>
        <v>79</v>
      </c>
      <c r="D186" s="22"/>
      <c r="E186" s="14" t="s">
        <v>171</v>
      </c>
      <c r="F186" s="98" t="s">
        <v>172</v>
      </c>
      <c r="G186" s="98">
        <v>1</v>
      </c>
      <c r="H186" s="98"/>
      <c r="I186" s="148"/>
    </row>
    <row r="187" spans="3:9">
      <c r="C187" s="69"/>
      <c r="D187" s="226"/>
      <c r="E187" s="24"/>
      <c r="F187" s="297" t="s">
        <v>293</v>
      </c>
      <c r="G187" s="298"/>
      <c r="H187" s="299"/>
      <c r="I187" s="303"/>
    </row>
    <row r="188" spans="3:9" ht="31.5" customHeight="1" thickBot="1">
      <c r="C188" s="205"/>
      <c r="D188" s="206"/>
      <c r="E188" s="14"/>
      <c r="F188" s="316"/>
      <c r="G188" s="317"/>
      <c r="H188" s="318"/>
      <c r="I188" s="304"/>
    </row>
    <row r="189" spans="3:9" ht="18.75" thickBot="1">
      <c r="C189" s="16"/>
      <c r="D189" s="334" t="s">
        <v>173</v>
      </c>
      <c r="E189" s="335"/>
      <c r="F189" s="335"/>
      <c r="G189" s="335"/>
      <c r="H189" s="335"/>
      <c r="I189" s="336"/>
    </row>
    <row r="190" spans="3:9" ht="15" thickBot="1">
      <c r="C190" s="66"/>
      <c r="D190" s="53"/>
      <c r="E190" s="67" t="s">
        <v>174</v>
      </c>
      <c r="F190" s="121"/>
      <c r="G190" s="108"/>
      <c r="H190" s="158"/>
      <c r="I190" s="158"/>
    </row>
    <row r="191" spans="3:9" ht="15" thickBot="1">
      <c r="C191" s="211">
        <f>C186+1</f>
        <v>80</v>
      </c>
      <c r="D191" s="20"/>
      <c r="E191" s="24" t="s">
        <v>162</v>
      </c>
      <c r="F191" s="215" t="s">
        <v>134</v>
      </c>
      <c r="G191" s="122">
        <v>12.48</v>
      </c>
      <c r="H191" s="97"/>
      <c r="I191" s="148"/>
    </row>
    <row r="192" spans="3:9" ht="26.25" thickBot="1">
      <c r="C192" s="122">
        <f>C191+1</f>
        <v>81</v>
      </c>
      <c r="D192" s="214"/>
      <c r="E192" s="11" t="s">
        <v>164</v>
      </c>
      <c r="F192" s="97" t="s">
        <v>134</v>
      </c>
      <c r="G192" s="98">
        <v>20</v>
      </c>
      <c r="H192" s="98"/>
      <c r="I192" s="148"/>
    </row>
    <row r="193" spans="3:9" ht="15" thickBot="1">
      <c r="C193" s="122">
        <f t="shared" ref="C193:C209" si="2">C192+1</f>
        <v>82</v>
      </c>
      <c r="D193" s="22"/>
      <c r="E193" s="14" t="s">
        <v>175</v>
      </c>
      <c r="F193" s="98" t="s">
        <v>13</v>
      </c>
      <c r="G193" s="98">
        <v>20</v>
      </c>
      <c r="H193" s="98"/>
      <c r="I193" s="148"/>
    </row>
    <row r="194" spans="3:9" ht="26.25" thickBot="1">
      <c r="C194" s="122">
        <f t="shared" si="2"/>
        <v>83</v>
      </c>
      <c r="D194" s="22"/>
      <c r="E194" s="14" t="s">
        <v>176</v>
      </c>
      <c r="F194" s="98" t="s">
        <v>13</v>
      </c>
      <c r="G194" s="98">
        <v>39</v>
      </c>
      <c r="H194" s="98"/>
      <c r="I194" s="148"/>
    </row>
    <row r="195" spans="3:9" ht="26.25" thickBot="1">
      <c r="C195" s="122">
        <f t="shared" si="2"/>
        <v>84</v>
      </c>
      <c r="D195" s="22"/>
      <c r="E195" s="14" t="s">
        <v>177</v>
      </c>
      <c r="F195" s="98" t="s">
        <v>13</v>
      </c>
      <c r="G195" s="98">
        <v>79.5</v>
      </c>
      <c r="H195" s="98"/>
      <c r="I195" s="148"/>
    </row>
    <row r="196" spans="3:9" ht="26.25" thickBot="1">
      <c r="C196" s="122">
        <f t="shared" si="2"/>
        <v>85</v>
      </c>
      <c r="D196" s="22"/>
      <c r="E196" s="14" t="s">
        <v>178</v>
      </c>
      <c r="F196" s="98" t="s">
        <v>13</v>
      </c>
      <c r="G196" s="98">
        <v>28</v>
      </c>
      <c r="H196" s="98"/>
      <c r="I196" s="148"/>
    </row>
    <row r="197" spans="3:9" ht="15" thickBot="1">
      <c r="C197" s="122">
        <f t="shared" si="2"/>
        <v>86</v>
      </c>
      <c r="D197" s="22"/>
      <c r="E197" s="14" t="s">
        <v>179</v>
      </c>
      <c r="F197" s="98" t="s">
        <v>13</v>
      </c>
      <c r="G197" s="98">
        <v>3</v>
      </c>
      <c r="H197" s="98"/>
      <c r="I197" s="148"/>
    </row>
    <row r="198" spans="3:9" ht="26.25" thickBot="1">
      <c r="C198" s="122">
        <f t="shared" si="2"/>
        <v>87</v>
      </c>
      <c r="D198" s="22"/>
      <c r="E198" s="14" t="s">
        <v>180</v>
      </c>
      <c r="F198" s="98" t="s">
        <v>13</v>
      </c>
      <c r="G198" s="98">
        <v>67</v>
      </c>
      <c r="H198" s="98"/>
      <c r="I198" s="148"/>
    </row>
    <row r="199" spans="3:9" ht="15" thickBot="1">
      <c r="C199" s="122">
        <f t="shared" si="2"/>
        <v>88</v>
      </c>
      <c r="D199" s="22"/>
      <c r="E199" s="14" t="s">
        <v>168</v>
      </c>
      <c r="F199" s="98" t="s">
        <v>134</v>
      </c>
      <c r="G199" s="98">
        <v>9.36</v>
      </c>
      <c r="H199" s="98"/>
      <c r="I199" s="148"/>
    </row>
    <row r="200" spans="3:9" ht="15" thickBot="1">
      <c r="C200" s="122">
        <f t="shared" si="2"/>
        <v>89</v>
      </c>
      <c r="D200" s="22"/>
      <c r="E200" s="14" t="s">
        <v>181</v>
      </c>
      <c r="F200" s="98" t="s">
        <v>76</v>
      </c>
      <c r="G200" s="98">
        <v>2</v>
      </c>
      <c r="H200" s="154"/>
      <c r="I200" s="148"/>
    </row>
    <row r="201" spans="3:9" ht="26.25" thickBot="1">
      <c r="C201" s="122">
        <f t="shared" si="2"/>
        <v>90</v>
      </c>
      <c r="D201" s="22"/>
      <c r="E201" s="14" t="s">
        <v>182</v>
      </c>
      <c r="F201" s="98" t="s">
        <v>76</v>
      </c>
      <c r="G201" s="98">
        <v>3</v>
      </c>
      <c r="H201" s="98"/>
      <c r="I201" s="148"/>
    </row>
    <row r="202" spans="3:9" ht="39" thickBot="1">
      <c r="C202" s="122">
        <f t="shared" si="2"/>
        <v>91</v>
      </c>
      <c r="D202" s="22"/>
      <c r="E202" s="14" t="s">
        <v>183</v>
      </c>
      <c r="F202" s="98" t="s">
        <v>184</v>
      </c>
      <c r="G202" s="98">
        <v>2</v>
      </c>
      <c r="H202" s="98"/>
      <c r="I202" s="148"/>
    </row>
    <row r="203" spans="3:9" ht="26.25" thickBot="1">
      <c r="C203" s="122">
        <f t="shared" si="2"/>
        <v>92</v>
      </c>
      <c r="D203" s="22"/>
      <c r="E203" s="14" t="s">
        <v>185</v>
      </c>
      <c r="F203" s="98" t="s">
        <v>186</v>
      </c>
      <c r="G203" s="98">
        <v>8</v>
      </c>
      <c r="H203" s="98"/>
      <c r="I203" s="148"/>
    </row>
    <row r="204" spans="3:9" ht="26.25" thickBot="1">
      <c r="C204" s="122">
        <f t="shared" si="2"/>
        <v>93</v>
      </c>
      <c r="D204" s="22"/>
      <c r="E204" s="182" t="s">
        <v>187</v>
      </c>
      <c r="F204" s="212" t="s">
        <v>76</v>
      </c>
      <c r="G204" s="98">
        <v>4</v>
      </c>
      <c r="H204" s="98"/>
      <c r="I204" s="148"/>
    </row>
    <row r="205" spans="3:9" ht="15" thickBot="1">
      <c r="C205" s="122">
        <f t="shared" si="2"/>
        <v>94</v>
      </c>
      <c r="D205" s="22"/>
      <c r="E205" s="11" t="s">
        <v>188</v>
      </c>
      <c r="F205" s="98" t="s">
        <v>172</v>
      </c>
      <c r="G205" s="98">
        <v>2</v>
      </c>
      <c r="H205" s="98"/>
      <c r="I205" s="148"/>
    </row>
    <row r="206" spans="3:9" ht="15" thickBot="1">
      <c r="C206" s="122">
        <f t="shared" si="2"/>
        <v>95</v>
      </c>
      <c r="D206" s="22"/>
      <c r="E206" s="14" t="s">
        <v>189</v>
      </c>
      <c r="F206" s="98" t="s">
        <v>76</v>
      </c>
      <c r="G206" s="98">
        <v>1</v>
      </c>
      <c r="H206" s="98"/>
      <c r="I206" s="148"/>
    </row>
    <row r="207" spans="3:9" ht="15" thickBot="1">
      <c r="C207" s="122">
        <f t="shared" si="2"/>
        <v>96</v>
      </c>
      <c r="D207" s="22"/>
      <c r="E207" s="14" t="s">
        <v>190</v>
      </c>
      <c r="F207" s="98" t="s">
        <v>76</v>
      </c>
      <c r="G207" s="98">
        <v>1</v>
      </c>
      <c r="H207" s="98"/>
      <c r="I207" s="148"/>
    </row>
    <row r="208" spans="3:9" ht="15" thickBot="1">
      <c r="C208" s="122">
        <f t="shared" si="2"/>
        <v>97</v>
      </c>
      <c r="D208" s="22"/>
      <c r="E208" s="14" t="s">
        <v>191</v>
      </c>
      <c r="F208" s="98" t="s">
        <v>76</v>
      </c>
      <c r="G208" s="98">
        <v>1</v>
      </c>
      <c r="H208" s="98"/>
      <c r="I208" s="148"/>
    </row>
    <row r="209" spans="3:9" ht="15" thickBot="1">
      <c r="C209" s="122">
        <f t="shared" si="2"/>
        <v>98</v>
      </c>
      <c r="D209" s="22"/>
      <c r="E209" s="14" t="s">
        <v>192</v>
      </c>
      <c r="F209" s="98" t="s">
        <v>76</v>
      </c>
      <c r="G209" s="98">
        <v>1</v>
      </c>
      <c r="H209" s="98"/>
      <c r="I209" s="148"/>
    </row>
    <row r="210" spans="3:9">
      <c r="C210" s="71"/>
      <c r="D210" s="226"/>
      <c r="E210" s="24"/>
      <c r="F210" s="297" t="s">
        <v>290</v>
      </c>
      <c r="G210" s="298"/>
      <c r="H210" s="299"/>
      <c r="I210" s="303"/>
    </row>
    <row r="211" spans="3:9" ht="25.5" customHeight="1" thickBot="1">
      <c r="C211" s="72"/>
      <c r="D211" s="206"/>
      <c r="E211" s="14"/>
      <c r="F211" s="316"/>
      <c r="G211" s="317"/>
      <c r="H211" s="318"/>
      <c r="I211" s="304"/>
    </row>
    <row r="212" spans="3:9" ht="18.75" thickBot="1">
      <c r="C212" s="4"/>
      <c r="D212" s="334" t="s">
        <v>193</v>
      </c>
      <c r="E212" s="335"/>
      <c r="F212" s="335"/>
      <c r="G212" s="335"/>
      <c r="H212" s="335"/>
      <c r="I212" s="336"/>
    </row>
    <row r="213" spans="3:9" ht="15" thickBot="1">
      <c r="C213" s="212">
        <f>C209+1</f>
        <v>99</v>
      </c>
      <c r="D213" s="20"/>
      <c r="E213" s="24" t="s">
        <v>194</v>
      </c>
      <c r="F213" s="215" t="s">
        <v>76</v>
      </c>
      <c r="G213" s="138">
        <v>1</v>
      </c>
      <c r="H213" s="160"/>
      <c r="I213" s="148"/>
    </row>
    <row r="214" spans="3:9" ht="15" thickBot="1">
      <c r="C214" s="122">
        <f t="shared" ref="C214:C219" si="3">C213+1</f>
        <v>100</v>
      </c>
      <c r="D214" s="214"/>
      <c r="E214" s="73" t="s">
        <v>195</v>
      </c>
      <c r="F214" s="122" t="s">
        <v>76</v>
      </c>
      <c r="G214" s="139">
        <v>1</v>
      </c>
      <c r="H214" s="161"/>
      <c r="I214" s="148"/>
    </row>
    <row r="215" spans="3:9" ht="15" thickBot="1">
      <c r="C215" s="122">
        <f t="shared" si="3"/>
        <v>101</v>
      </c>
      <c r="D215" s="22"/>
      <c r="E215" s="74" t="s">
        <v>196</v>
      </c>
      <c r="F215" s="111" t="s">
        <v>76</v>
      </c>
      <c r="G215" s="139">
        <v>2.5</v>
      </c>
      <c r="H215" s="139"/>
      <c r="I215" s="148"/>
    </row>
    <row r="216" spans="3:9" ht="15" thickBot="1">
      <c r="C216" s="122">
        <f t="shared" si="3"/>
        <v>102</v>
      </c>
      <c r="D216" s="181"/>
      <c r="E216" s="72" t="s">
        <v>197</v>
      </c>
      <c r="F216" s="122" t="s">
        <v>198</v>
      </c>
      <c r="G216" s="139">
        <v>1</v>
      </c>
      <c r="H216" s="139"/>
      <c r="I216" s="148"/>
    </row>
    <row r="217" spans="3:9" ht="26.25" thickBot="1">
      <c r="C217" s="122">
        <f t="shared" si="3"/>
        <v>103</v>
      </c>
      <c r="D217" s="214"/>
      <c r="E217" s="74" t="s">
        <v>199</v>
      </c>
      <c r="F217" s="212" t="s">
        <v>76</v>
      </c>
      <c r="G217" s="139">
        <v>1</v>
      </c>
      <c r="H217" s="139"/>
      <c r="I217" s="148"/>
    </row>
    <row r="218" spans="3:9" ht="26.25" thickBot="1">
      <c r="C218" s="122">
        <f t="shared" si="3"/>
        <v>104</v>
      </c>
      <c r="D218" s="22"/>
      <c r="E218" s="74" t="s">
        <v>200</v>
      </c>
      <c r="F218" s="212" t="s">
        <v>198</v>
      </c>
      <c r="G218" s="139">
        <v>4</v>
      </c>
      <c r="H218" s="139"/>
      <c r="I218" s="148"/>
    </row>
    <row r="219" spans="3:9" ht="26.25" thickBot="1">
      <c r="C219" s="122">
        <f t="shared" si="3"/>
        <v>105</v>
      </c>
      <c r="D219" s="228"/>
      <c r="E219" s="75" t="s">
        <v>201</v>
      </c>
      <c r="F219" s="98" t="s">
        <v>202</v>
      </c>
      <c r="G219" s="139">
        <v>5</v>
      </c>
      <c r="H219" s="139"/>
      <c r="I219" s="148"/>
    </row>
    <row r="220" spans="3:9">
      <c r="C220" s="76"/>
      <c r="D220" s="204"/>
      <c r="E220" s="24"/>
      <c r="F220" s="297" t="s">
        <v>291</v>
      </c>
      <c r="G220" s="298"/>
      <c r="H220" s="299"/>
      <c r="I220" s="303"/>
    </row>
    <row r="221" spans="3:9" ht="15" thickBot="1">
      <c r="C221" s="49"/>
      <c r="D221" s="206"/>
      <c r="E221" s="14"/>
      <c r="F221" s="316"/>
      <c r="G221" s="317"/>
      <c r="H221" s="318"/>
      <c r="I221" s="304"/>
    </row>
    <row r="222" spans="3:9" ht="18.75" thickBot="1">
      <c r="C222" s="77"/>
      <c r="D222" s="334" t="s">
        <v>203</v>
      </c>
      <c r="E222" s="335"/>
      <c r="F222" s="335"/>
      <c r="G222" s="335"/>
      <c r="H222" s="335"/>
      <c r="I222" s="336"/>
    </row>
    <row r="223" spans="3:9" ht="18.75" thickBot="1">
      <c r="C223" s="78"/>
      <c r="D223" s="67" t="s">
        <v>120</v>
      </c>
      <c r="E223" s="70" t="s">
        <v>204</v>
      </c>
      <c r="F223" s="123"/>
      <c r="G223" s="125"/>
      <c r="H223" s="125"/>
      <c r="I223" s="125"/>
    </row>
    <row r="224" spans="3:9" ht="18">
      <c r="C224" s="50"/>
      <c r="D224" s="63" t="s">
        <v>205</v>
      </c>
      <c r="E224" s="63" t="s">
        <v>206</v>
      </c>
      <c r="F224" s="124"/>
      <c r="G224" s="124"/>
      <c r="H224" s="124"/>
      <c r="I224" s="124"/>
    </row>
    <row r="225" spans="3:12" ht="18.75" thickBot="1">
      <c r="C225" s="66"/>
      <c r="D225" s="79"/>
      <c r="E225" s="67" t="s">
        <v>207</v>
      </c>
      <c r="F225" s="125"/>
      <c r="G225" s="125"/>
      <c r="H225" s="125"/>
      <c r="I225" s="125"/>
    </row>
    <row r="226" spans="3:12" ht="39" thickBot="1">
      <c r="C226" s="212">
        <f>C219+1</f>
        <v>106</v>
      </c>
      <c r="D226" s="20"/>
      <c r="E226" s="14" t="s">
        <v>208</v>
      </c>
      <c r="F226" s="98" t="s">
        <v>76</v>
      </c>
      <c r="G226" s="98">
        <v>22</v>
      </c>
      <c r="H226" s="98"/>
      <c r="I226" s="148"/>
    </row>
    <row r="227" spans="3:12" ht="26.25" thickBot="1">
      <c r="C227" s="212">
        <f>C226+1</f>
        <v>107</v>
      </c>
      <c r="D227" s="20"/>
      <c r="E227" s="14" t="s">
        <v>209</v>
      </c>
      <c r="F227" s="98" t="s">
        <v>125</v>
      </c>
      <c r="G227" s="98">
        <v>20</v>
      </c>
      <c r="H227" s="98"/>
      <c r="I227" s="148"/>
    </row>
    <row r="228" spans="3:12" ht="39" thickBot="1">
      <c r="C228" s="212">
        <f t="shared" ref="C228:C230" si="4">C227+1</f>
        <v>108</v>
      </c>
      <c r="D228" s="20"/>
      <c r="E228" s="14" t="s">
        <v>210</v>
      </c>
      <c r="F228" s="98" t="s">
        <v>76</v>
      </c>
      <c r="G228" s="98">
        <v>1</v>
      </c>
      <c r="H228" s="98"/>
      <c r="I228" s="148"/>
    </row>
    <row r="229" spans="3:12" ht="15" thickBot="1">
      <c r="C229" s="212">
        <f t="shared" si="4"/>
        <v>109</v>
      </c>
      <c r="D229" s="20"/>
      <c r="E229" s="14" t="s">
        <v>211</v>
      </c>
      <c r="F229" s="98" t="s">
        <v>76</v>
      </c>
      <c r="G229" s="98">
        <v>11</v>
      </c>
      <c r="H229" s="98"/>
      <c r="I229" s="148"/>
    </row>
    <row r="230" spans="3:12" ht="26.25" thickBot="1">
      <c r="C230" s="212">
        <f t="shared" si="4"/>
        <v>110</v>
      </c>
      <c r="D230" s="20"/>
      <c r="E230" s="24" t="s">
        <v>212</v>
      </c>
      <c r="F230" s="96" t="s">
        <v>76</v>
      </c>
      <c r="G230" s="96">
        <v>11</v>
      </c>
      <c r="H230" s="96"/>
      <c r="I230" s="148"/>
    </row>
    <row r="231" spans="3:12" ht="15" thickBot="1">
      <c r="C231" s="78"/>
      <c r="D231" s="58" t="s">
        <v>111</v>
      </c>
      <c r="E231" s="64" t="s">
        <v>213</v>
      </c>
      <c r="F231" s="110"/>
      <c r="G231" s="110"/>
      <c r="H231" s="110"/>
      <c r="I231" s="110"/>
    </row>
    <row r="232" spans="3:12">
      <c r="C232" s="50"/>
      <c r="D232" s="293" t="s">
        <v>113</v>
      </c>
      <c r="E232" s="63" t="s">
        <v>214</v>
      </c>
      <c r="F232" s="113"/>
      <c r="G232" s="113"/>
      <c r="H232" s="113"/>
      <c r="I232" s="113"/>
    </row>
    <row r="233" spans="3:12" ht="15" thickBot="1">
      <c r="C233" s="50"/>
      <c r="D233" s="294"/>
      <c r="E233" s="63" t="s">
        <v>215</v>
      </c>
      <c r="F233" s="113"/>
      <c r="G233" s="113"/>
      <c r="H233" s="113"/>
      <c r="I233" s="113"/>
    </row>
    <row r="234" spans="3:12" ht="39" thickBot="1">
      <c r="C234" s="122">
        <f>C230+1</f>
        <v>111</v>
      </c>
      <c r="D234" s="20"/>
      <c r="E234" s="11" t="s">
        <v>282</v>
      </c>
      <c r="F234" s="97" t="s">
        <v>53</v>
      </c>
      <c r="G234" s="97">
        <v>4</v>
      </c>
      <c r="H234" s="97"/>
      <c r="I234" s="148"/>
    </row>
    <row r="235" spans="3:12" ht="39" thickBot="1">
      <c r="C235" s="212">
        <f>C234+1</f>
        <v>112</v>
      </c>
      <c r="D235" s="20"/>
      <c r="E235" s="11" t="s">
        <v>283</v>
      </c>
      <c r="F235" s="98" t="s">
        <v>76</v>
      </c>
      <c r="G235" s="98">
        <v>502</v>
      </c>
      <c r="H235" s="98"/>
      <c r="I235" s="148"/>
    </row>
    <row r="236" spans="3:12" ht="51.75" thickBot="1">
      <c r="C236" s="212">
        <f t="shared" ref="C236:C237" si="5">C235+1</f>
        <v>113</v>
      </c>
      <c r="D236" s="20"/>
      <c r="E236" s="14" t="s">
        <v>285</v>
      </c>
      <c r="F236" s="98" t="s">
        <v>125</v>
      </c>
      <c r="G236" s="98">
        <v>330</v>
      </c>
      <c r="H236" s="98"/>
      <c r="I236" s="148"/>
    </row>
    <row r="237" spans="3:12" ht="25.5" customHeight="1" thickBot="1">
      <c r="C237" s="212">
        <f t="shared" si="5"/>
        <v>114</v>
      </c>
      <c r="D237" s="20"/>
      <c r="E237" s="14" t="s">
        <v>284</v>
      </c>
      <c r="F237" s="122" t="s">
        <v>125</v>
      </c>
      <c r="G237" s="97">
        <v>60</v>
      </c>
      <c r="H237" s="218"/>
      <c r="I237" s="148"/>
    </row>
    <row r="238" spans="3:12" ht="14.25" customHeight="1">
      <c r="C238" s="76"/>
      <c r="D238" s="204"/>
      <c r="E238" s="28"/>
      <c r="F238" s="320" t="s">
        <v>292</v>
      </c>
      <c r="G238" s="321"/>
      <c r="H238" s="322"/>
      <c r="I238" s="323"/>
    </row>
    <row r="239" spans="3:12" ht="19.5" customHeight="1" thickBot="1">
      <c r="C239" s="49"/>
      <c r="D239" s="206"/>
      <c r="E239" s="14"/>
      <c r="F239" s="316"/>
      <c r="G239" s="317"/>
      <c r="H239" s="318"/>
      <c r="I239" s="304"/>
    </row>
    <row r="240" spans="3:12" ht="36.75" customHeight="1" thickBot="1">
      <c r="C240" s="324" t="s">
        <v>216</v>
      </c>
      <c r="D240" s="325"/>
      <c r="E240" s="325"/>
      <c r="F240" s="325"/>
      <c r="G240" s="325"/>
      <c r="H240" s="325"/>
      <c r="I240" s="326"/>
      <c r="L240" t="s">
        <v>286</v>
      </c>
    </row>
    <row r="241" spans="3:11" ht="15" thickBot="1">
      <c r="C241" s="80"/>
      <c r="D241" s="81"/>
      <c r="E241" s="82" t="s">
        <v>217</v>
      </c>
      <c r="F241" s="126"/>
      <c r="G241" s="140"/>
      <c r="H241" s="126"/>
      <c r="I241" s="140"/>
    </row>
    <row r="242" spans="3:11" ht="15" thickBot="1">
      <c r="C242" s="212">
        <f>C237+1</f>
        <v>115</v>
      </c>
      <c r="D242" s="20"/>
      <c r="E242" s="229" t="s">
        <v>218</v>
      </c>
      <c r="F242" s="127"/>
      <c r="G242" s="141"/>
      <c r="H242" s="141"/>
      <c r="I242" s="141"/>
    </row>
    <row r="243" spans="3:11" ht="26.25" thickBot="1">
      <c r="C243" s="212">
        <f>C242+1</f>
        <v>116</v>
      </c>
      <c r="D243" s="20"/>
      <c r="E243" s="28" t="s">
        <v>219</v>
      </c>
      <c r="F243" s="97" t="s">
        <v>13</v>
      </c>
      <c r="G243" s="97">
        <v>13</v>
      </c>
      <c r="H243" s="190"/>
      <c r="I243" s="148"/>
      <c r="K243" s="168"/>
    </row>
    <row r="244" spans="3:11" ht="15" thickBot="1">
      <c r="C244" s="212">
        <f t="shared" ref="C244:C259" si="6">C243+1</f>
        <v>117</v>
      </c>
      <c r="D244" s="228"/>
      <c r="E244" s="83" t="s">
        <v>220</v>
      </c>
      <c r="F244" s="98" t="s">
        <v>13</v>
      </c>
      <c r="G244" s="98">
        <v>13</v>
      </c>
      <c r="H244" s="98"/>
      <c r="I244" s="148"/>
      <c r="K244" s="168"/>
    </row>
    <row r="245" spans="3:11" ht="26.25" thickBot="1">
      <c r="C245" s="212">
        <f t="shared" si="6"/>
        <v>118</v>
      </c>
      <c r="D245" s="228"/>
      <c r="E245" s="75" t="s">
        <v>221</v>
      </c>
      <c r="F245" s="98" t="s">
        <v>13</v>
      </c>
      <c r="G245" s="98">
        <v>2.5</v>
      </c>
      <c r="H245" s="98"/>
      <c r="I245" s="148"/>
    </row>
    <row r="246" spans="3:11" ht="26.25" thickBot="1">
      <c r="C246" s="212">
        <f t="shared" si="6"/>
        <v>119</v>
      </c>
      <c r="D246" s="228"/>
      <c r="E246" s="75" t="s">
        <v>222</v>
      </c>
      <c r="F246" s="98" t="s">
        <v>13</v>
      </c>
      <c r="G246" s="98">
        <v>60</v>
      </c>
      <c r="H246" s="98"/>
      <c r="I246" s="148"/>
      <c r="K246" s="168"/>
    </row>
    <row r="247" spans="3:11" ht="15" thickBot="1">
      <c r="C247" s="212">
        <f t="shared" si="6"/>
        <v>120</v>
      </c>
      <c r="D247" s="228"/>
      <c r="E247" s="75" t="s">
        <v>223</v>
      </c>
      <c r="F247" s="98" t="s">
        <v>13</v>
      </c>
      <c r="G247" s="98">
        <v>19</v>
      </c>
      <c r="H247" s="98"/>
      <c r="I247" s="148"/>
      <c r="K247" s="168"/>
    </row>
    <row r="248" spans="3:11" ht="15" thickBot="1">
      <c r="C248" s="212">
        <f t="shared" si="6"/>
        <v>121</v>
      </c>
      <c r="D248" s="228"/>
      <c r="E248" s="75" t="s">
        <v>224</v>
      </c>
      <c r="F248" s="98" t="s">
        <v>13</v>
      </c>
      <c r="G248" s="98">
        <v>69</v>
      </c>
      <c r="H248" s="98"/>
      <c r="I248" s="148"/>
      <c r="K248" s="168"/>
    </row>
    <row r="249" spans="3:11" ht="26.25" thickBot="1">
      <c r="C249" s="212">
        <f t="shared" si="6"/>
        <v>122</v>
      </c>
      <c r="D249" s="228"/>
      <c r="E249" s="75" t="s">
        <v>225</v>
      </c>
      <c r="F249" s="98" t="s">
        <v>76</v>
      </c>
      <c r="G249" s="98">
        <v>14</v>
      </c>
      <c r="H249" s="98"/>
      <c r="I249" s="148"/>
      <c r="K249" s="168"/>
    </row>
    <row r="250" spans="3:11" ht="15" thickBot="1">
      <c r="C250" s="212">
        <f t="shared" si="6"/>
        <v>123</v>
      </c>
      <c r="D250" s="228"/>
      <c r="E250" s="75" t="s">
        <v>226</v>
      </c>
      <c r="F250" s="98" t="s">
        <v>170</v>
      </c>
      <c r="G250" s="98">
        <v>1</v>
      </c>
      <c r="H250" s="154"/>
      <c r="I250" s="148"/>
    </row>
    <row r="251" spans="3:11" ht="15" thickBot="1">
      <c r="C251" s="212">
        <f t="shared" si="6"/>
        <v>124</v>
      </c>
      <c r="D251" s="228"/>
      <c r="E251" s="75" t="s">
        <v>227</v>
      </c>
      <c r="F251" s="98" t="s">
        <v>13</v>
      </c>
      <c r="G251" s="98">
        <v>12</v>
      </c>
      <c r="H251" s="98"/>
      <c r="I251" s="148"/>
      <c r="K251" s="168"/>
    </row>
    <row r="252" spans="3:11" ht="15" thickBot="1">
      <c r="C252" s="212">
        <f t="shared" si="6"/>
        <v>125</v>
      </c>
      <c r="D252" s="228"/>
      <c r="E252" s="75" t="s">
        <v>228</v>
      </c>
      <c r="F252" s="98" t="s">
        <v>76</v>
      </c>
      <c r="G252" s="98">
        <v>1</v>
      </c>
      <c r="H252" s="98"/>
      <c r="I252" s="148"/>
    </row>
    <row r="253" spans="3:11" ht="26.25" thickBot="1">
      <c r="C253" s="212">
        <f t="shared" si="6"/>
        <v>126</v>
      </c>
      <c r="D253" s="228"/>
      <c r="E253" s="75" t="s">
        <v>229</v>
      </c>
      <c r="F253" s="98" t="s">
        <v>76</v>
      </c>
      <c r="G253" s="98">
        <v>30</v>
      </c>
      <c r="H253" s="98"/>
      <c r="I253" s="148"/>
      <c r="K253" s="168"/>
    </row>
    <row r="254" spans="3:11" ht="15" thickBot="1">
      <c r="C254" s="212">
        <f t="shared" si="6"/>
        <v>127</v>
      </c>
      <c r="D254" s="228"/>
      <c r="E254" s="75" t="s">
        <v>230</v>
      </c>
      <c r="F254" s="98" t="s">
        <v>13</v>
      </c>
      <c r="G254" s="98">
        <v>16</v>
      </c>
      <c r="H254" s="98"/>
      <c r="I254" s="148"/>
      <c r="K254" s="168"/>
    </row>
    <row r="255" spans="3:11" ht="26.25" thickBot="1">
      <c r="C255" s="212">
        <f t="shared" si="6"/>
        <v>128</v>
      </c>
      <c r="D255" s="228"/>
      <c r="E255" s="75" t="s">
        <v>231</v>
      </c>
      <c r="F255" s="98" t="s">
        <v>13</v>
      </c>
      <c r="G255" s="98">
        <v>25</v>
      </c>
      <c r="H255" s="98"/>
      <c r="I255" s="148"/>
      <c r="K255" s="168"/>
    </row>
    <row r="256" spans="3:11" ht="26.25" thickBot="1">
      <c r="C256" s="212">
        <f t="shared" si="6"/>
        <v>129</v>
      </c>
      <c r="D256" s="228"/>
      <c r="E256" s="75" t="s">
        <v>232</v>
      </c>
      <c r="F256" s="98" t="s">
        <v>76</v>
      </c>
      <c r="G256" s="98">
        <v>1</v>
      </c>
      <c r="H256" s="98"/>
      <c r="I256" s="148"/>
    </row>
    <row r="257" spans="3:11" ht="15" thickBot="1">
      <c r="C257" s="212">
        <f t="shared" si="6"/>
        <v>130</v>
      </c>
      <c r="D257" s="228"/>
      <c r="E257" s="75" t="s">
        <v>233</v>
      </c>
      <c r="F257" s="98" t="s">
        <v>76</v>
      </c>
      <c r="G257" s="98">
        <v>1</v>
      </c>
      <c r="H257" s="98"/>
      <c r="I257" s="148"/>
    </row>
    <row r="258" spans="3:11" ht="15" thickBot="1">
      <c r="C258" s="212">
        <f t="shared" si="6"/>
        <v>131</v>
      </c>
      <c r="D258" s="228"/>
      <c r="E258" s="75" t="s">
        <v>234</v>
      </c>
      <c r="F258" s="98" t="s">
        <v>76</v>
      </c>
      <c r="G258" s="98">
        <v>1</v>
      </c>
      <c r="H258" s="98"/>
      <c r="I258" s="148"/>
    </row>
    <row r="259" spans="3:11" ht="15" thickBot="1">
      <c r="C259" s="212">
        <f t="shared" si="6"/>
        <v>132</v>
      </c>
      <c r="D259" s="20"/>
      <c r="E259" s="24" t="s">
        <v>235</v>
      </c>
      <c r="F259" s="96" t="s">
        <v>236</v>
      </c>
      <c r="G259" s="96">
        <v>8</v>
      </c>
      <c r="H259" s="98"/>
      <c r="I259" s="148"/>
      <c r="K259" s="168"/>
    </row>
    <row r="260" spans="3:11" ht="15" thickBot="1">
      <c r="C260" s="84"/>
      <c r="D260" s="85"/>
      <c r="E260" s="86" t="s">
        <v>237</v>
      </c>
      <c r="F260" s="128"/>
      <c r="G260" s="142"/>
      <c r="H260" s="162"/>
      <c r="I260" s="163"/>
    </row>
    <row r="261" spans="3:11" ht="15" thickBot="1">
      <c r="C261" s="212"/>
      <c r="D261" s="20"/>
      <c r="E261" s="229" t="s">
        <v>218</v>
      </c>
      <c r="F261" s="127"/>
      <c r="G261" s="143"/>
      <c r="H261" s="143"/>
      <c r="I261" s="143"/>
    </row>
    <row r="262" spans="3:11" ht="26.25" thickBot="1">
      <c r="C262" s="212">
        <f>C259+1</f>
        <v>133</v>
      </c>
      <c r="D262" s="20"/>
      <c r="E262" s="11" t="s">
        <v>219</v>
      </c>
      <c r="F262" s="97" t="s">
        <v>13</v>
      </c>
      <c r="G262" s="98">
        <v>50</v>
      </c>
      <c r="H262" s="98"/>
      <c r="I262" s="148"/>
      <c r="K262" s="168"/>
    </row>
    <row r="263" spans="3:11" ht="15" thickBot="1">
      <c r="C263" s="212">
        <f t="shared" ref="C263:C279" si="7">C262+1</f>
        <v>134</v>
      </c>
      <c r="D263" s="181"/>
      <c r="E263" s="75" t="s">
        <v>220</v>
      </c>
      <c r="F263" s="98" t="s">
        <v>13</v>
      </c>
      <c r="G263" s="98">
        <v>50</v>
      </c>
      <c r="H263" s="98"/>
      <c r="I263" s="148"/>
      <c r="K263" s="168"/>
    </row>
    <row r="264" spans="3:11" ht="26.25" thickBot="1">
      <c r="C264" s="212">
        <f t="shared" si="7"/>
        <v>135</v>
      </c>
      <c r="D264" s="20"/>
      <c r="E264" s="14" t="s">
        <v>221</v>
      </c>
      <c r="F264" s="98" t="s">
        <v>13</v>
      </c>
      <c r="G264" s="98">
        <v>5</v>
      </c>
      <c r="H264" s="98"/>
      <c r="I264" s="148"/>
      <c r="K264" s="168"/>
    </row>
    <row r="265" spans="3:11" ht="26.25" thickBot="1">
      <c r="C265" s="212">
        <f t="shared" si="7"/>
        <v>136</v>
      </c>
      <c r="D265" s="20"/>
      <c r="E265" s="14" t="s">
        <v>222</v>
      </c>
      <c r="F265" s="98" t="s">
        <v>13</v>
      </c>
      <c r="G265" s="98">
        <v>44</v>
      </c>
      <c r="H265" s="98"/>
      <c r="I265" s="148"/>
      <c r="K265" s="168"/>
    </row>
    <row r="266" spans="3:11" ht="15" thickBot="1">
      <c r="C266" s="212">
        <f t="shared" si="7"/>
        <v>137</v>
      </c>
      <c r="D266" s="20"/>
      <c r="E266" s="14" t="s">
        <v>223</v>
      </c>
      <c r="F266" s="98" t="s">
        <v>13</v>
      </c>
      <c r="G266" s="98">
        <v>60</v>
      </c>
      <c r="H266" s="98"/>
      <c r="I266" s="148"/>
      <c r="K266" s="168"/>
    </row>
    <row r="267" spans="3:11" ht="15" thickBot="1">
      <c r="C267" s="212">
        <f t="shared" si="7"/>
        <v>138</v>
      </c>
      <c r="D267" s="20"/>
      <c r="E267" s="14" t="s">
        <v>224</v>
      </c>
      <c r="F267" s="98" t="s">
        <v>13</v>
      </c>
      <c r="G267" s="98">
        <v>54</v>
      </c>
      <c r="H267" s="98"/>
      <c r="I267" s="148"/>
      <c r="K267" s="168"/>
    </row>
    <row r="268" spans="3:11" ht="26.25" thickBot="1">
      <c r="C268" s="212">
        <f t="shared" si="7"/>
        <v>139</v>
      </c>
      <c r="D268" s="20"/>
      <c r="E268" s="14" t="s">
        <v>225</v>
      </c>
      <c r="F268" s="98" t="s">
        <v>76</v>
      </c>
      <c r="G268" s="98">
        <v>10</v>
      </c>
      <c r="H268" s="98"/>
      <c r="I268" s="148"/>
    </row>
    <row r="269" spans="3:11" ht="15" thickBot="1">
      <c r="C269" s="212">
        <f t="shared" si="7"/>
        <v>140</v>
      </c>
      <c r="D269" s="20"/>
      <c r="E269" s="14" t="s">
        <v>226</v>
      </c>
      <c r="F269" s="98" t="s">
        <v>170</v>
      </c>
      <c r="G269" s="98">
        <v>2</v>
      </c>
      <c r="H269" s="154"/>
      <c r="I269" s="148"/>
    </row>
    <row r="270" spans="3:11" ht="15" thickBot="1">
      <c r="C270" s="212">
        <f t="shared" si="7"/>
        <v>141</v>
      </c>
      <c r="D270" s="20"/>
      <c r="E270" s="14" t="s">
        <v>227</v>
      </c>
      <c r="F270" s="98" t="s">
        <v>13</v>
      </c>
      <c r="G270" s="98">
        <v>8</v>
      </c>
      <c r="H270" s="98"/>
      <c r="I270" s="148"/>
      <c r="K270" s="168"/>
    </row>
    <row r="271" spans="3:11" ht="15" thickBot="1">
      <c r="C271" s="212">
        <f t="shared" si="7"/>
        <v>142</v>
      </c>
      <c r="D271" s="20"/>
      <c r="E271" s="14" t="s">
        <v>228</v>
      </c>
      <c r="F271" s="98" t="s">
        <v>76</v>
      </c>
      <c r="G271" s="98">
        <v>2</v>
      </c>
      <c r="H271" s="98"/>
      <c r="I271" s="148"/>
      <c r="K271" s="168"/>
    </row>
    <row r="272" spans="3:11" ht="26.25" thickBot="1">
      <c r="C272" s="212">
        <f t="shared" si="7"/>
        <v>143</v>
      </c>
      <c r="D272" s="20"/>
      <c r="E272" s="14" t="s">
        <v>229</v>
      </c>
      <c r="F272" s="98" t="s">
        <v>76</v>
      </c>
      <c r="G272" s="98">
        <v>24</v>
      </c>
      <c r="H272" s="98"/>
      <c r="I272" s="148"/>
      <c r="K272" s="168"/>
    </row>
    <row r="273" spans="3:11" ht="15" thickBot="1">
      <c r="C273" s="212">
        <f t="shared" si="7"/>
        <v>144</v>
      </c>
      <c r="D273" s="20"/>
      <c r="E273" s="14" t="s">
        <v>230</v>
      </c>
      <c r="F273" s="98" t="s">
        <v>13</v>
      </c>
      <c r="G273" s="98">
        <v>32</v>
      </c>
      <c r="H273" s="98"/>
      <c r="I273" s="148"/>
      <c r="K273" s="168"/>
    </row>
    <row r="274" spans="3:11" ht="26.25" thickBot="1">
      <c r="C274" s="212">
        <f t="shared" si="7"/>
        <v>145</v>
      </c>
      <c r="D274" s="20"/>
      <c r="E274" s="14" t="s">
        <v>231</v>
      </c>
      <c r="F274" s="98" t="s">
        <v>13</v>
      </c>
      <c r="G274" s="98">
        <v>50</v>
      </c>
      <c r="H274" s="98"/>
      <c r="I274" s="148"/>
      <c r="K274" s="168"/>
    </row>
    <row r="275" spans="3:11" ht="26.25" thickBot="1">
      <c r="C275" s="212">
        <f t="shared" si="7"/>
        <v>146</v>
      </c>
      <c r="D275" s="20"/>
      <c r="E275" s="14" t="s">
        <v>232</v>
      </c>
      <c r="F275" s="98" t="s">
        <v>76</v>
      </c>
      <c r="G275" s="98">
        <v>1</v>
      </c>
      <c r="H275" s="98"/>
      <c r="I275" s="148"/>
    </row>
    <row r="276" spans="3:11" ht="26.25" thickBot="1">
      <c r="C276" s="212">
        <f t="shared" si="7"/>
        <v>147</v>
      </c>
      <c r="D276" s="20"/>
      <c r="E276" s="14" t="s">
        <v>238</v>
      </c>
      <c r="F276" s="96" t="s">
        <v>76</v>
      </c>
      <c r="G276" s="98">
        <v>1</v>
      </c>
      <c r="H276" s="98"/>
      <c r="I276" s="148"/>
    </row>
    <row r="277" spans="3:11" ht="15" thickBot="1">
      <c r="C277" s="212">
        <f t="shared" si="7"/>
        <v>148</v>
      </c>
      <c r="D277" s="228"/>
      <c r="E277" s="75" t="s">
        <v>233</v>
      </c>
      <c r="F277" s="97" t="s">
        <v>76</v>
      </c>
      <c r="G277" s="98">
        <v>1</v>
      </c>
      <c r="H277" s="98"/>
      <c r="I277" s="148"/>
    </row>
    <row r="278" spans="3:11" ht="15" thickBot="1">
      <c r="C278" s="212">
        <f t="shared" si="7"/>
        <v>149</v>
      </c>
      <c r="D278" s="228"/>
      <c r="E278" s="75" t="s">
        <v>234</v>
      </c>
      <c r="F278" s="98" t="s">
        <v>76</v>
      </c>
      <c r="G278" s="98">
        <v>3</v>
      </c>
      <c r="H278" s="98"/>
      <c r="I278" s="148"/>
      <c r="K278" s="168"/>
    </row>
    <row r="279" spans="3:11" ht="15" thickBot="1">
      <c r="C279" s="212">
        <f t="shared" si="7"/>
        <v>150</v>
      </c>
      <c r="D279" s="228"/>
      <c r="E279" s="87" t="s">
        <v>235</v>
      </c>
      <c r="F279" s="98" t="s">
        <v>236</v>
      </c>
      <c r="G279" s="98">
        <v>12</v>
      </c>
      <c r="H279" s="98"/>
      <c r="I279" s="148"/>
      <c r="K279" s="168"/>
    </row>
    <row r="280" spans="3:11" ht="14.25" customHeight="1">
      <c r="C280" s="21"/>
      <c r="D280" s="36"/>
      <c r="E280" s="295"/>
      <c r="F280" s="297" t="s">
        <v>239</v>
      </c>
      <c r="G280" s="298"/>
      <c r="H280" s="299"/>
      <c r="I280" s="303"/>
    </row>
    <row r="281" spans="3:11" ht="24.75" customHeight="1" thickBot="1">
      <c r="C281" s="16"/>
      <c r="D281" s="32"/>
      <c r="E281" s="296"/>
      <c r="F281" s="300"/>
      <c r="G281" s="301"/>
      <c r="H281" s="302"/>
      <c r="I281" s="304"/>
    </row>
    <row r="282" spans="3:11" ht="40.5" customHeight="1" thickBot="1">
      <c r="C282" s="308" t="s">
        <v>296</v>
      </c>
      <c r="D282" s="309"/>
      <c r="E282" s="309"/>
      <c r="F282" s="309"/>
      <c r="G282" s="309"/>
      <c r="H282" s="309"/>
      <c r="I282" s="310"/>
    </row>
    <row r="283" spans="3:11" ht="26.25" thickBot="1">
      <c r="C283" s="111">
        <f>C279+1</f>
        <v>151</v>
      </c>
      <c r="D283" s="228"/>
      <c r="E283" s="75" t="s">
        <v>219</v>
      </c>
      <c r="F283" s="98" t="s">
        <v>13</v>
      </c>
      <c r="G283" s="98">
        <v>26</v>
      </c>
      <c r="H283" s="98"/>
      <c r="I283" s="148"/>
    </row>
    <row r="284" spans="3:11" ht="26.25" thickBot="1">
      <c r="C284" s="211">
        <f>C283+1</f>
        <v>152</v>
      </c>
      <c r="D284" s="228"/>
      <c r="E284" s="75" t="s">
        <v>240</v>
      </c>
      <c r="F284" s="98" t="s">
        <v>13</v>
      </c>
      <c r="G284" s="98">
        <v>26</v>
      </c>
      <c r="H284" s="98"/>
      <c r="I284" s="148"/>
    </row>
    <row r="285" spans="3:11" ht="26.25" thickBot="1">
      <c r="C285" s="211">
        <f t="shared" ref="C285:C298" si="8">C284+1</f>
        <v>153</v>
      </c>
      <c r="D285" s="228"/>
      <c r="E285" s="75" t="s">
        <v>241</v>
      </c>
      <c r="F285" s="98" t="s">
        <v>13</v>
      </c>
      <c r="G285" s="98">
        <v>26</v>
      </c>
      <c r="H285" s="98"/>
      <c r="I285" s="148"/>
    </row>
    <row r="286" spans="3:11" ht="27.75" customHeight="1" thickBot="1">
      <c r="C286" s="211">
        <f t="shared" si="8"/>
        <v>154</v>
      </c>
      <c r="D286" s="228"/>
      <c r="E286" s="75" t="s">
        <v>242</v>
      </c>
      <c r="F286" s="98" t="s">
        <v>13</v>
      </c>
      <c r="G286" s="98">
        <v>26</v>
      </c>
      <c r="H286" s="98"/>
      <c r="I286" s="148"/>
    </row>
    <row r="287" spans="3:11" ht="39" thickBot="1">
      <c r="C287" s="211">
        <f t="shared" si="8"/>
        <v>155</v>
      </c>
      <c r="D287" s="228"/>
      <c r="E287" s="75" t="s">
        <v>243</v>
      </c>
      <c r="F287" s="98" t="s">
        <v>13</v>
      </c>
      <c r="G287" s="98">
        <v>6</v>
      </c>
      <c r="H287" s="98"/>
      <c r="I287" s="148"/>
    </row>
    <row r="288" spans="3:11" ht="15" thickBot="1">
      <c r="C288" s="211">
        <f t="shared" si="8"/>
        <v>156</v>
      </c>
      <c r="D288" s="228"/>
      <c r="E288" s="87" t="s">
        <v>244</v>
      </c>
      <c r="F288" s="98" t="s">
        <v>13</v>
      </c>
      <c r="G288" s="98">
        <v>6</v>
      </c>
      <c r="H288" s="98"/>
      <c r="I288" s="148"/>
    </row>
    <row r="289" spans="3:11" ht="39" thickBot="1">
      <c r="C289" s="211">
        <f t="shared" si="8"/>
        <v>157</v>
      </c>
      <c r="D289" s="228"/>
      <c r="E289" s="83" t="s">
        <v>245</v>
      </c>
      <c r="F289" s="98" t="s">
        <v>76</v>
      </c>
      <c r="G289" s="98">
        <v>2</v>
      </c>
      <c r="H289" s="98"/>
      <c r="I289" s="148"/>
    </row>
    <row r="290" spans="3:11" ht="39" thickBot="1">
      <c r="C290" s="211">
        <f t="shared" si="8"/>
        <v>158</v>
      </c>
      <c r="D290" s="228"/>
      <c r="E290" s="75" t="s">
        <v>246</v>
      </c>
      <c r="F290" s="98" t="s">
        <v>13</v>
      </c>
      <c r="G290" s="98">
        <v>8</v>
      </c>
      <c r="H290" s="98"/>
      <c r="I290" s="148"/>
    </row>
    <row r="291" spans="3:11" ht="51.75" thickBot="1">
      <c r="C291" s="211">
        <f t="shared" si="8"/>
        <v>159</v>
      </c>
      <c r="D291" s="228"/>
      <c r="E291" s="75" t="s">
        <v>247</v>
      </c>
      <c r="F291" s="98" t="s">
        <v>13</v>
      </c>
      <c r="G291" s="98">
        <v>40</v>
      </c>
      <c r="H291" s="98"/>
      <c r="I291" s="148"/>
    </row>
    <row r="292" spans="3:11" ht="15" thickBot="1">
      <c r="C292" s="211">
        <f t="shared" si="8"/>
        <v>160</v>
      </c>
      <c r="D292" s="228"/>
      <c r="E292" s="75" t="s">
        <v>248</v>
      </c>
      <c r="F292" s="98" t="s">
        <v>13</v>
      </c>
      <c r="G292" s="98">
        <v>40</v>
      </c>
      <c r="H292" s="98"/>
      <c r="I292" s="148"/>
    </row>
    <row r="293" spans="3:11" ht="26.25" thickBot="1">
      <c r="C293" s="211">
        <f t="shared" si="8"/>
        <v>161</v>
      </c>
      <c r="D293" s="228"/>
      <c r="E293" s="75" t="s">
        <v>249</v>
      </c>
      <c r="F293" s="98" t="s">
        <v>13</v>
      </c>
      <c r="G293" s="98">
        <v>40</v>
      </c>
      <c r="H293" s="98"/>
      <c r="I293" s="148"/>
    </row>
    <row r="294" spans="3:11" ht="15" thickBot="1">
      <c r="C294" s="211">
        <f t="shared" si="8"/>
        <v>162</v>
      </c>
      <c r="D294" s="228"/>
      <c r="E294" s="75" t="s">
        <v>250</v>
      </c>
      <c r="F294" s="98" t="s">
        <v>76</v>
      </c>
      <c r="G294" s="98">
        <v>2</v>
      </c>
      <c r="H294" s="98"/>
      <c r="I294" s="148"/>
    </row>
    <row r="295" spans="3:11" ht="39" thickBot="1">
      <c r="C295" s="211">
        <f t="shared" si="8"/>
        <v>163</v>
      </c>
      <c r="D295" s="228"/>
      <c r="E295" s="75" t="s">
        <v>251</v>
      </c>
      <c r="F295" s="98" t="s">
        <v>76</v>
      </c>
      <c r="G295" s="98">
        <v>8</v>
      </c>
      <c r="H295" s="154"/>
      <c r="I295" s="148"/>
    </row>
    <row r="296" spans="3:11" ht="15" thickBot="1">
      <c r="C296" s="211">
        <f t="shared" si="8"/>
        <v>164</v>
      </c>
      <c r="D296" s="228"/>
      <c r="E296" s="75" t="s">
        <v>252</v>
      </c>
      <c r="F296" s="98" t="s">
        <v>172</v>
      </c>
      <c r="G296" s="98">
        <v>2</v>
      </c>
      <c r="H296" s="98"/>
      <c r="I296" s="148"/>
    </row>
    <row r="297" spans="3:11" ht="26.25" thickBot="1">
      <c r="C297" s="211">
        <f t="shared" si="8"/>
        <v>165</v>
      </c>
      <c r="D297" s="228"/>
      <c r="E297" s="75" t="s">
        <v>294</v>
      </c>
      <c r="F297" s="98" t="s">
        <v>253</v>
      </c>
      <c r="G297" s="98">
        <v>4</v>
      </c>
      <c r="H297" s="98"/>
      <c r="I297" s="148"/>
    </row>
    <row r="298" spans="3:11" ht="26.25" thickBot="1">
      <c r="C298" s="211">
        <f t="shared" si="8"/>
        <v>166</v>
      </c>
      <c r="D298" s="228"/>
      <c r="E298" s="87" t="s">
        <v>254</v>
      </c>
      <c r="F298" s="98" t="s">
        <v>255</v>
      </c>
      <c r="G298" s="98">
        <v>10</v>
      </c>
      <c r="H298" s="98"/>
      <c r="I298" s="148"/>
    </row>
    <row r="299" spans="3:11" ht="34.5" customHeight="1" thickBot="1">
      <c r="C299" s="88"/>
      <c r="D299" s="12"/>
      <c r="E299" s="11"/>
      <c r="F299" s="331" t="s">
        <v>256</v>
      </c>
      <c r="G299" s="332"/>
      <c r="H299" s="333"/>
      <c r="I299" s="170"/>
    </row>
    <row r="300" spans="3:11" ht="40.5" customHeight="1" thickBot="1">
      <c r="C300" s="308" t="s">
        <v>257</v>
      </c>
      <c r="D300" s="309"/>
      <c r="E300" s="309"/>
      <c r="F300" s="309"/>
      <c r="G300" s="309"/>
      <c r="H300" s="309"/>
      <c r="I300" s="310"/>
    </row>
    <row r="301" spans="3:11" ht="18.75" thickBot="1">
      <c r="C301" s="171"/>
      <c r="D301" s="172"/>
      <c r="E301" s="173" t="s">
        <v>258</v>
      </c>
      <c r="F301" s="174"/>
      <c r="G301" s="175"/>
      <c r="H301" s="172"/>
      <c r="I301" s="176"/>
    </row>
    <row r="302" spans="3:11" ht="15" thickBot="1">
      <c r="C302" s="212">
        <f>C298+1</f>
        <v>167</v>
      </c>
      <c r="D302" s="20"/>
      <c r="E302" s="33" t="s">
        <v>162</v>
      </c>
      <c r="F302" s="98" t="s">
        <v>134</v>
      </c>
      <c r="G302" s="118">
        <v>48.32</v>
      </c>
      <c r="H302" s="210"/>
      <c r="I302" s="148"/>
      <c r="K302" s="168"/>
    </row>
    <row r="303" spans="3:11" ht="26.25" thickBot="1">
      <c r="C303" s="212">
        <f>C302+1</f>
        <v>168</v>
      </c>
      <c r="D303" s="20"/>
      <c r="E303" s="14" t="s">
        <v>259</v>
      </c>
      <c r="F303" s="94" t="s">
        <v>13</v>
      </c>
      <c r="G303" s="118">
        <v>151</v>
      </c>
      <c r="H303" s="210"/>
      <c r="I303" s="148"/>
    </row>
    <row r="304" spans="3:11" ht="26.25" thickBot="1">
      <c r="C304" s="212">
        <f t="shared" ref="C304:C326" si="9">C303+1</f>
        <v>169</v>
      </c>
      <c r="D304" s="20"/>
      <c r="E304" s="14" t="s">
        <v>260</v>
      </c>
      <c r="F304" s="98" t="s">
        <v>134</v>
      </c>
      <c r="G304" s="118">
        <v>48</v>
      </c>
      <c r="H304" s="210"/>
      <c r="I304" s="148"/>
    </row>
    <row r="305" spans="3:11" ht="15" thickBot="1">
      <c r="C305" s="212">
        <f t="shared" si="9"/>
        <v>170</v>
      </c>
      <c r="D305" s="20"/>
      <c r="E305" s="177" t="s">
        <v>261</v>
      </c>
      <c r="F305" s="210" t="s">
        <v>13</v>
      </c>
      <c r="G305" s="118">
        <v>26</v>
      </c>
      <c r="H305" s="210"/>
      <c r="I305" s="148"/>
    </row>
    <row r="306" spans="3:11" ht="15" thickBot="1">
      <c r="C306" s="212">
        <f t="shared" si="9"/>
        <v>171</v>
      </c>
      <c r="D306" s="20"/>
      <c r="E306" s="177" t="s">
        <v>262</v>
      </c>
      <c r="F306" s="210" t="s">
        <v>13</v>
      </c>
      <c r="G306" s="118">
        <v>18</v>
      </c>
      <c r="H306" s="210"/>
      <c r="I306" s="148"/>
    </row>
    <row r="307" spans="3:11" ht="26.25" thickBot="1">
      <c r="C307" s="212">
        <f t="shared" si="9"/>
        <v>172</v>
      </c>
      <c r="D307" s="20"/>
      <c r="E307" s="74" t="s">
        <v>263</v>
      </c>
      <c r="F307" s="210" t="s">
        <v>13</v>
      </c>
      <c r="G307" s="118">
        <v>151</v>
      </c>
      <c r="H307" s="210"/>
      <c r="I307" s="148"/>
    </row>
    <row r="308" spans="3:11" ht="26.25" thickBot="1">
      <c r="C308" s="212">
        <f t="shared" si="9"/>
        <v>173</v>
      </c>
      <c r="D308" s="20"/>
      <c r="E308" s="74" t="s">
        <v>264</v>
      </c>
      <c r="F308" s="210" t="s">
        <v>13</v>
      </c>
      <c r="G308" s="118">
        <v>86</v>
      </c>
      <c r="H308" s="210"/>
      <c r="I308" s="148"/>
    </row>
    <row r="309" spans="3:11" ht="15" thickBot="1">
      <c r="C309" s="212">
        <f t="shared" si="9"/>
        <v>174</v>
      </c>
      <c r="D309" s="20"/>
      <c r="E309" s="177" t="s">
        <v>265</v>
      </c>
      <c r="F309" s="210" t="s">
        <v>13</v>
      </c>
      <c r="G309" s="118">
        <v>7</v>
      </c>
      <c r="H309" s="210"/>
      <c r="I309" s="148"/>
    </row>
    <row r="310" spans="3:11" ht="15" thickBot="1">
      <c r="C310" s="212">
        <f t="shared" si="9"/>
        <v>175</v>
      </c>
      <c r="D310" s="20"/>
      <c r="E310" s="177" t="s">
        <v>180</v>
      </c>
      <c r="F310" s="210" t="s">
        <v>13</v>
      </c>
      <c r="G310" s="118">
        <v>233</v>
      </c>
      <c r="H310" s="210"/>
      <c r="I310" s="148"/>
    </row>
    <row r="311" spans="3:11" ht="15" thickBot="1">
      <c r="C311" s="212">
        <f t="shared" si="9"/>
        <v>176</v>
      </c>
      <c r="D311" s="20"/>
      <c r="E311" s="177" t="s">
        <v>266</v>
      </c>
      <c r="F311" s="210" t="s">
        <v>76</v>
      </c>
      <c r="G311" s="118">
        <v>7</v>
      </c>
      <c r="H311" s="210"/>
      <c r="I311" s="148"/>
    </row>
    <row r="312" spans="3:11" ht="26.25" thickBot="1">
      <c r="C312" s="212">
        <f t="shared" si="9"/>
        <v>177</v>
      </c>
      <c r="D312" s="20"/>
      <c r="E312" s="74" t="s">
        <v>267</v>
      </c>
      <c r="F312" s="210" t="s">
        <v>268</v>
      </c>
      <c r="G312" s="118">
        <v>7</v>
      </c>
      <c r="H312" s="210"/>
      <c r="I312" s="148"/>
    </row>
    <row r="313" spans="3:11" ht="26.25" thickBot="1">
      <c r="C313" s="212">
        <f t="shared" si="9"/>
        <v>178</v>
      </c>
      <c r="D313" s="20"/>
      <c r="E313" s="74" t="s">
        <v>269</v>
      </c>
      <c r="F313" s="210" t="s">
        <v>13</v>
      </c>
      <c r="G313" s="118">
        <v>7</v>
      </c>
      <c r="H313" s="210"/>
      <c r="I313" s="148"/>
    </row>
    <row r="314" spans="3:11" ht="26.25" thickBot="1">
      <c r="C314" s="212">
        <f t="shared" si="9"/>
        <v>179</v>
      </c>
      <c r="D314" s="203"/>
      <c r="E314" s="74" t="s">
        <v>295</v>
      </c>
      <c r="F314" s="210" t="s">
        <v>76</v>
      </c>
      <c r="G314" s="118">
        <v>1</v>
      </c>
      <c r="H314" s="210"/>
      <c r="I314" s="148"/>
    </row>
    <row r="315" spans="3:11" ht="15" thickBot="1">
      <c r="C315" s="212">
        <f t="shared" si="9"/>
        <v>180</v>
      </c>
      <c r="D315" s="20"/>
      <c r="E315" s="177" t="s">
        <v>168</v>
      </c>
      <c r="F315" s="210" t="s">
        <v>134</v>
      </c>
      <c r="G315" s="118">
        <v>36.24</v>
      </c>
      <c r="H315" s="210"/>
      <c r="I315" s="148"/>
      <c r="K315" s="168"/>
    </row>
    <row r="316" spans="3:11" ht="15" thickBot="1">
      <c r="C316" s="212">
        <f t="shared" si="9"/>
        <v>181</v>
      </c>
      <c r="D316" s="20"/>
      <c r="E316" s="177" t="s">
        <v>270</v>
      </c>
      <c r="F316" s="210" t="s">
        <v>76</v>
      </c>
      <c r="G316" s="118">
        <v>7</v>
      </c>
      <c r="H316" s="210"/>
      <c r="I316" s="148"/>
    </row>
    <row r="317" spans="3:11" ht="33" customHeight="1" thickBot="1">
      <c r="C317" s="212">
        <f t="shared" si="9"/>
        <v>182</v>
      </c>
      <c r="D317" s="20"/>
      <c r="E317" s="219" t="s">
        <v>271</v>
      </c>
      <c r="F317" s="210" t="s">
        <v>76</v>
      </c>
      <c r="G317" s="118">
        <v>7</v>
      </c>
      <c r="H317" s="210"/>
      <c r="I317" s="148"/>
    </row>
    <row r="318" spans="3:11" ht="39" thickBot="1">
      <c r="C318" s="212">
        <f t="shared" si="9"/>
        <v>183</v>
      </c>
      <c r="D318" s="20"/>
      <c r="E318" s="14" t="s">
        <v>272</v>
      </c>
      <c r="F318" s="98" t="s">
        <v>184</v>
      </c>
      <c r="G318" s="118">
        <v>7</v>
      </c>
      <c r="H318" s="210"/>
      <c r="I318" s="148"/>
    </row>
    <row r="319" spans="3:11" ht="15" thickBot="1">
      <c r="C319" s="212">
        <f t="shared" si="9"/>
        <v>184</v>
      </c>
      <c r="D319" s="20"/>
      <c r="E319" s="177" t="s">
        <v>273</v>
      </c>
      <c r="F319" s="210" t="s">
        <v>268</v>
      </c>
      <c r="G319" s="118">
        <v>21</v>
      </c>
      <c r="H319" s="210"/>
      <c r="I319" s="148"/>
    </row>
    <row r="320" spans="3:11" ht="26.25" thickBot="1">
      <c r="C320" s="212">
        <f t="shared" si="9"/>
        <v>185</v>
      </c>
      <c r="D320" s="20"/>
      <c r="E320" s="74" t="s">
        <v>274</v>
      </c>
      <c r="F320" s="210" t="s">
        <v>76</v>
      </c>
      <c r="G320" s="118">
        <v>14</v>
      </c>
      <c r="H320" s="210"/>
      <c r="I320" s="148"/>
    </row>
    <row r="321" spans="3:10" ht="39" thickBot="1">
      <c r="C321" s="212">
        <f t="shared" si="9"/>
        <v>186</v>
      </c>
      <c r="D321" s="20"/>
      <c r="E321" s="74" t="s">
        <v>275</v>
      </c>
      <c r="F321" s="210" t="s">
        <v>76</v>
      </c>
      <c r="G321" s="118">
        <v>2</v>
      </c>
      <c r="H321" s="210"/>
      <c r="I321" s="148"/>
    </row>
    <row r="322" spans="3:10" ht="15" thickBot="1">
      <c r="C322" s="212">
        <f t="shared" si="9"/>
        <v>187</v>
      </c>
      <c r="D322" s="10"/>
      <c r="E322" s="74" t="s">
        <v>276</v>
      </c>
      <c r="F322" s="210" t="s">
        <v>172</v>
      </c>
      <c r="G322" s="118">
        <v>7</v>
      </c>
      <c r="H322" s="210"/>
      <c r="I322" s="148"/>
    </row>
    <row r="323" spans="3:10" ht="15" thickBot="1">
      <c r="C323" s="212">
        <f t="shared" si="9"/>
        <v>188</v>
      </c>
      <c r="D323" s="10"/>
      <c r="E323" s="74" t="s">
        <v>277</v>
      </c>
      <c r="F323" s="210" t="s">
        <v>76</v>
      </c>
      <c r="G323" s="118">
        <v>1</v>
      </c>
      <c r="H323" s="210"/>
      <c r="I323" s="148"/>
    </row>
    <row r="324" spans="3:10" ht="15" thickBot="1">
      <c r="C324" s="212">
        <f t="shared" si="9"/>
        <v>189</v>
      </c>
      <c r="D324" s="10"/>
      <c r="E324" s="74" t="s">
        <v>278</v>
      </c>
      <c r="F324" s="210" t="s">
        <v>76</v>
      </c>
      <c r="G324" s="118">
        <v>6</v>
      </c>
      <c r="H324" s="210"/>
      <c r="I324" s="148"/>
    </row>
    <row r="325" spans="3:10" ht="15" thickBot="1">
      <c r="C325" s="212">
        <f t="shared" si="9"/>
        <v>190</v>
      </c>
      <c r="D325" s="10"/>
      <c r="E325" s="74" t="s">
        <v>191</v>
      </c>
      <c r="F325" s="210" t="s">
        <v>76</v>
      </c>
      <c r="G325" s="118">
        <v>1</v>
      </c>
      <c r="H325" s="210"/>
      <c r="I325" s="148"/>
    </row>
    <row r="326" spans="3:10" ht="15" thickBot="1">
      <c r="C326" s="212">
        <f t="shared" si="9"/>
        <v>191</v>
      </c>
      <c r="D326" s="10"/>
      <c r="E326" s="74" t="s">
        <v>192</v>
      </c>
      <c r="F326" s="210" t="s">
        <v>76</v>
      </c>
      <c r="G326" s="94">
        <v>6</v>
      </c>
      <c r="H326" s="202"/>
      <c r="I326" s="148"/>
    </row>
    <row r="327" spans="3:10" ht="18.75" thickBot="1">
      <c r="C327" s="327" t="s">
        <v>302</v>
      </c>
      <c r="D327" s="328"/>
      <c r="E327" s="328"/>
      <c r="F327" s="328"/>
      <c r="G327" s="328"/>
      <c r="H327" s="328"/>
      <c r="I327" s="329"/>
    </row>
    <row r="328" spans="3:10" ht="64.5" thickBot="1">
      <c r="C328" s="232">
        <v>192</v>
      </c>
      <c r="D328" s="251"/>
      <c r="E328" s="252" t="s">
        <v>303</v>
      </c>
      <c r="F328" s="253" t="s">
        <v>13</v>
      </c>
      <c r="G328" s="254">
        <v>88</v>
      </c>
      <c r="H328" s="230"/>
      <c r="I328" s="255"/>
    </row>
    <row r="329" spans="3:10" ht="39" thickBot="1">
      <c r="C329" s="256">
        <v>193</v>
      </c>
      <c r="D329" s="257"/>
      <c r="E329" s="252" t="s">
        <v>304</v>
      </c>
      <c r="F329" s="253" t="s">
        <v>13</v>
      </c>
      <c r="G329" s="254">
        <v>30</v>
      </c>
      <c r="H329" s="230"/>
      <c r="I329" s="255"/>
    </row>
    <row r="330" spans="3:10" ht="14.25" customHeight="1">
      <c r="C330" s="178"/>
      <c r="D330" s="204"/>
      <c r="E330" s="28"/>
      <c r="F330" s="297" t="s">
        <v>279</v>
      </c>
      <c r="G330" s="298"/>
      <c r="H330" s="299"/>
      <c r="I330" s="303"/>
    </row>
    <row r="331" spans="3:10" ht="15" thickBot="1">
      <c r="C331" s="72"/>
      <c r="D331" s="206"/>
      <c r="E331" s="14"/>
      <c r="F331" s="316"/>
      <c r="G331" s="317"/>
      <c r="H331" s="318"/>
      <c r="I331" s="319"/>
    </row>
    <row r="332" spans="3:10" ht="15.75" thickBot="1">
      <c r="C332" s="179"/>
      <c r="F332"/>
      <c r="G332"/>
      <c r="H332"/>
      <c r="I332"/>
    </row>
    <row r="333" spans="3:10" ht="42" customHeight="1" thickBot="1">
      <c r="C333" s="180"/>
      <c r="D333" s="181"/>
      <c r="E333" s="182"/>
      <c r="F333" s="261" t="s">
        <v>280</v>
      </c>
      <c r="G333" s="262"/>
      <c r="H333" s="263"/>
      <c r="I333" s="217"/>
      <c r="J333" s="13"/>
    </row>
    <row r="334" spans="3:10" ht="40.5" customHeight="1" thickBot="1">
      <c r="F334" s="261" t="s">
        <v>281</v>
      </c>
      <c r="G334" s="262"/>
      <c r="H334" s="263"/>
      <c r="I334" s="217"/>
    </row>
  </sheetData>
  <mergeCells count="67">
    <mergeCell ref="C6:I6"/>
    <mergeCell ref="C112:I112"/>
    <mergeCell ref="K128:K129"/>
    <mergeCell ref="C282:I282"/>
    <mergeCell ref="F299:H299"/>
    <mergeCell ref="D222:I222"/>
    <mergeCell ref="F174:H175"/>
    <mergeCell ref="I174:I175"/>
    <mergeCell ref="F187:H188"/>
    <mergeCell ref="I187:I188"/>
    <mergeCell ref="D189:I189"/>
    <mergeCell ref="F210:H211"/>
    <mergeCell ref="I210:I211"/>
    <mergeCell ref="D212:I212"/>
    <mergeCell ref="F220:H221"/>
    <mergeCell ref="I220:I221"/>
    <mergeCell ref="C300:I300"/>
    <mergeCell ref="F330:H331"/>
    <mergeCell ref="I330:I331"/>
    <mergeCell ref="D232:D233"/>
    <mergeCell ref="F238:H239"/>
    <mergeCell ref="I238:I239"/>
    <mergeCell ref="C240:I240"/>
    <mergeCell ref="E280:E281"/>
    <mergeCell ref="F280:H281"/>
    <mergeCell ref="I280:I281"/>
    <mergeCell ref="C327:I327"/>
    <mergeCell ref="D161:D162"/>
    <mergeCell ref="E110:E111"/>
    <mergeCell ref="F110:H111"/>
    <mergeCell ref="I110:I111"/>
    <mergeCell ref="D113:I113"/>
    <mergeCell ref="E129:E130"/>
    <mergeCell ref="F129:H130"/>
    <mergeCell ref="I129:I130"/>
    <mergeCell ref="C131:I131"/>
    <mergeCell ref="D132:I132"/>
    <mergeCell ref="D142:D143"/>
    <mergeCell ref="D149:D150"/>
    <mergeCell ref="D156:D157"/>
    <mergeCell ref="I92:I93"/>
    <mergeCell ref="C76:C77"/>
    <mergeCell ref="D76:D77"/>
    <mergeCell ref="F76:F77"/>
    <mergeCell ref="G76:G77"/>
    <mergeCell ref="H76:H77"/>
    <mergeCell ref="C92:C93"/>
    <mergeCell ref="D92:D93"/>
    <mergeCell ref="F92:F93"/>
    <mergeCell ref="G92:G93"/>
    <mergeCell ref="H92:H93"/>
    <mergeCell ref="C4:I4"/>
    <mergeCell ref="F334:H334"/>
    <mergeCell ref="F333:H333"/>
    <mergeCell ref="D7:I7"/>
    <mergeCell ref="C28:C29"/>
    <mergeCell ref="D28:D29"/>
    <mergeCell ref="F28:F29"/>
    <mergeCell ref="G28:G29"/>
    <mergeCell ref="H28:H29"/>
    <mergeCell ref="I28:I29"/>
    <mergeCell ref="F46:H46"/>
    <mergeCell ref="C47:I47"/>
    <mergeCell ref="D48:I48"/>
    <mergeCell ref="F58:G58"/>
    <mergeCell ref="F59:G59"/>
    <mergeCell ref="I76:I77"/>
  </mergeCells>
  <printOptions horizontalCentered="1"/>
  <pageMargins left="0.70866141732283472" right="0.70866141732283472" top="0.51181102362204722" bottom="0.55118110236220474" header="0.31496062992125984" footer="0.31496062992125984"/>
  <pageSetup paperSize="9" scale="55" orientation="portrait" r:id="rId1"/>
  <rowBreaks count="5" manualBreakCount="5">
    <brk id="67" min="2" max="8" man="1"/>
    <brk id="130" min="2" max="8" man="1"/>
    <brk id="188" min="2" max="8" man="1"/>
    <brk id="239" min="2" max="8" man="1"/>
    <brk id="281" min="2" max="8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d*_,*b</dc:creator>
  <cp:lastModifiedBy>bmiluch</cp:lastModifiedBy>
  <cp:lastPrinted>2013-09-02T12:05:44Z</cp:lastPrinted>
  <dcterms:created xsi:type="dcterms:W3CDTF">2013-09-01T20:10:16Z</dcterms:created>
  <dcterms:modified xsi:type="dcterms:W3CDTF">2013-09-27T11:19:38Z</dcterms:modified>
</cp:coreProperties>
</file>